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2510"/>
  </bookViews>
  <sheets>
    <sheet name="Лист1" sheetId="1" r:id="rId1"/>
  </sheets>
  <definedNames>
    <definedName name="_xlnm.Print_Area" localSheetId="0">Лист1!$A$1:$B$352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50" i="1"/>
  <c r="D350" s="1"/>
  <c r="A349"/>
  <c r="D349" s="1"/>
  <c r="A336"/>
  <c r="D336" s="1"/>
  <c r="A320"/>
  <c r="D320" s="1"/>
  <c r="A309"/>
  <c r="D309" s="1"/>
  <c r="A282"/>
  <c r="D282" s="1"/>
  <c r="A250"/>
  <c r="D250" s="1"/>
  <c r="A212"/>
  <c r="D212" s="1"/>
  <c r="A203"/>
  <c r="D203" s="1"/>
  <c r="A196"/>
  <c r="D196" s="1"/>
  <c r="A192"/>
  <c r="D192" s="1"/>
  <c r="A176"/>
  <c r="D176" s="1"/>
  <c r="A175"/>
  <c r="D175" s="1"/>
  <c r="A169"/>
  <c r="D169" s="1"/>
  <c r="A163"/>
  <c r="D163" s="1"/>
  <c r="A156"/>
  <c r="D156" s="1"/>
  <c r="A115"/>
  <c r="D115" s="1"/>
  <c r="A107"/>
  <c r="D107" s="1"/>
  <c r="A102"/>
  <c r="D102" s="1"/>
  <c r="A98"/>
  <c r="D98" s="1"/>
  <c r="A89"/>
  <c r="D89" s="1"/>
  <c r="A88"/>
  <c r="D88" s="1"/>
  <c r="A75"/>
  <c r="D75" s="1"/>
  <c r="A74"/>
  <c r="D74" s="1"/>
  <c r="A41"/>
  <c r="D41" s="1"/>
</calcChain>
</file>

<file path=xl/sharedStrings.xml><?xml version="1.0" encoding="utf-8"?>
<sst xmlns="http://schemas.openxmlformats.org/spreadsheetml/2006/main" count="430" uniqueCount="406">
  <si>
    <t xml:space="preserve">Подпрограмма "Повышение энергоэффективности в отраслях экономики" 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</si>
  <si>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</si>
  <si>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</si>
  <si>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</si>
  <si>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</si>
  <si>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Софинансирование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 на 2018–2025 годы и на период до 2030 года»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</si>
  <si>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</si>
  <si>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Софинансирование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</si>
  <si>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Субсидии на реализацию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в рамках подпрограммы "Профилактика экстремизма, гармонизация межэтнических и межкультурных отношений в Нижневартовском районе" муниципальной программы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</si>
  <si>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Муниципальная программа «Развитие образования в Нижневартовском районе на 2018–2025 годы и на период до 2030 года»</t>
  </si>
  <si>
    <t>Подпрограмма "Развитие дошкольного, общего образования и дополнительного образования детей"</t>
  </si>
  <si>
    <t>Основное мероприятие "Развитие системы дошкольного, общего образования и дополнительного образования детей"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</si>
  <si>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</si>
  <si>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Подпрограмма "Профилактика правонарушений в сфере безопасности дорожного движения на территории района"</t>
  </si>
  <si>
    <t>Основное мероприятие "Проведение мероприятий по профилактике правонарушений в сфере безопасности дорожного движения"</t>
  </si>
  <si>
    <t>Мероприятия по профилактике правонарушений в сфере безопасности дорожного движения в рамках подпрограммы "Профилактика правонарушений в сфере безопасности дорожного движения на территории района" муниципальной программы «Развитие образования в Нижневартовском районе на 2018–2025 годы и на период до 2030 года»</t>
  </si>
  <si>
    <t>Подпрограмма "Комплексные меры профилактики наркомании и алкоголизма среди детей, подростков и молодежи"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</si>
  <si>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</si>
  <si>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 на 2018–2025 годы и на период до 2030 года»</t>
  </si>
  <si>
    <t>Подпрограмма  "Организация в каникулярное время отдыха, оздоровления, занятости детей, подростков и молодежи района"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</si>
  <si>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</si>
  <si>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</si>
  <si>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 xml:space="preserve">Подпрограмма  "Молодежь Нижневартовского района" 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</si>
  <si>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</si>
  <si>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 на 2018–2025 годы и на период до 2030 года»</t>
  </si>
  <si>
    <t>Муниципальная программа "Социальная поддержка жителей Нижневартовского района на 2018–2025 годы и на период до 2030 года"</t>
  </si>
  <si>
    <t xml:space="preserve">Подпрограмма "Социальная поддержка жителей Нижневартовского района" 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</si>
  <si>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</si>
  <si>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 на 2018–2025 годы и на период до 2030 года"</t>
  </si>
  <si>
    <t xml:space="preserve">Подпрограмма "Доступная среда в Нижневартовском районе" 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</si>
  <si>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</si>
  <si>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Реализация мероприятий в рамках подпрограммы "Доступная среда в Нижневартовском районе" муниципальной программы "Социальная поддержка жителей Нижневартовского района на 2018–2025 годы и на период до 2030 года"</t>
  </si>
  <si>
    <t>Муниципальная программа «Развитие культуры и туризма в Нижневартовском районе на 2018–2025 годы и на период до 2030 года»</t>
  </si>
  <si>
    <t>Подпрограмма "Обеспечение прав граждан на доступ к культурным ценностям и информации"</t>
  </si>
  <si>
    <t>Основное мероприятие "Создание условий для развития культуры и искусства"</t>
  </si>
  <si>
    <t>Подпрограмма "Укрепление единого пространства в районе"</t>
  </si>
  <si>
    <t>Основное мероприятие "Обеспечение деятельности муниципальных учреждений культуры и искусств"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</si>
  <si>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</si>
  <si>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Подпрограмма "Развитие внутреннего и въездного туризма"</t>
  </si>
  <si>
    <t>Основное мероприятие "Содействие формированию положительного имиджа района и развитие внутреннего туризма"</t>
  </si>
  <si>
    <t>Реализация мероприятий в рамках подпрограммы "Развитие внутреннего и въездного туризма" муниципальной программы «Развитие культуры и туризма в Нижневартовском районе на 2018–2025 годы и на период до 2030 года»</t>
  </si>
  <si>
    <t>Муниципальная программа «Развитие физической культуры и спорта в Нижневартовском районе на 2018–2025 годы и на период до 2030 года»</t>
  </si>
  <si>
    <t>Основное мероприятие "Мероприятия по развитию массовой физической культуры и спорта"</t>
  </si>
  <si>
    <t>Реализация мероприятий муниципальной программы «Развитие физической культуры и спорта в Нижневартовском районе на 2018–2025 годы и на период до 2030 года»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</si>
  <si>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</si>
  <si>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Подпрограмма  «Развитие малого и среднего предпринимательства в Нижневартовском районе»</t>
  </si>
  <si>
    <t>Основное мероприятие "Организация и проведение мероприятий по содействию  развития малого и среднего предпринимательства"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</si>
  <si>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</si>
  <si>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</si>
  <si>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Основное мероприятие "Содействие развитию производства и переработки основных видов продукции растениеводства"</t>
  </si>
  <si>
    <t>Муниципальная программа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</si>
  <si>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</si>
  <si>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Реализация мероприятий в рамках муниципальной программы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</si>
  <si>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 xml:space="preserve">Муниципальная программа "Обеспечение доступным и комфортным жильем жителей Нижневартовского района в 2018–2025 годы и на период до 2030 года" </t>
  </si>
  <si>
    <t xml:space="preserve">Подпрограмма "Градостроительная деятельность" </t>
  </si>
  <si>
    <t>Основное мероприятие "Осуществление градостроительной деятельности"</t>
  </si>
  <si>
    <t>Подпрограмма "Содействие развитию жилищного строительства"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</si>
  <si>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</si>
  <si>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</si>
  <si>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Подпрограмма "Обеспечение мерами государственной поддержки по улучшению жилищных условий отдельных категорий граждан"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</si>
  <si>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</si>
  <si>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Подпрограмма "Капитальный ремонт объектов жилищного хозяйства"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</si>
  <si>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</si>
  <si>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</si>
  <si>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Подпрограмма "Переселение жителей из населенных пунктов с низкой плотностью населения и труднодоступной местностью Нижневартовского района"</t>
  </si>
  <si>
    <t>Муниципальная программа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</si>
  <si>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 xml:space="preserve">Подпрограмма "Создание условий для обеспечения качественными коммунальными услугами" 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</si>
  <si>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</si>
  <si>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</si>
  <si>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Подпрограмма «Формирование комфортной городской среды»</t>
  </si>
  <si>
    <t>Основное мероприятие «Формирование комфортной городской среды»</t>
  </si>
  <si>
    <t>Муниципальная программа "Профилактика правонарушений в сфере общественного порядка в Нижневартовском районе на 2018–2025 годы и на период до 2030 года"</t>
  </si>
  <si>
    <t>Основное мероприятие "Создание условий для профилактики правонарушений"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</si>
  <si>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 </t>
  </si>
  <si>
    <t>Подпрограмма "Укрепление пожарной безопасности в районе"</t>
  </si>
  <si>
    <t>Основное мероприятие "Создание условий для обеспечения пожарной безопасности"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</si>
  <si>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</si>
  <si>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</si>
  <si>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Основное мероприятие "Мероприятие по проведению работ, направленных на предупреждение и ликвидацию стихийных бедствий"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</si>
  <si>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</si>
  <si>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</si>
  <si>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</si>
  <si>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</si>
  <si>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>Муниципальная программа "Обеспечение экологической безопасности в Нижневартовском районе на 2018 - 2025 годы и на период до 2030 года"</t>
  </si>
  <si>
    <t>Основное мероприятие "Экологическое просвещение населения на территории района"</t>
  </si>
  <si>
    <t>Реализация мероприятий в рамках муниципальной программы "Обеспечение экологической безопасности в Нижневартовском районе на 2018 - 2025 годы и на период до 2030 года"</t>
  </si>
  <si>
    <t>Муниципальная программа "Информационное общество Нижневартовского района на 2018 - 2025 годы и на период до 2030 года"</t>
  </si>
  <si>
    <t>Основное мероприятие "Обеспечение доступности населению современных информационных технологий"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</si>
  <si>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2018 - 2025 годы и на период до 2030 года"</t>
  </si>
  <si>
    <t>Муниципальная программа "Развитие транспортной системы Нижневартовского района на 2018–2025 годы и на период до 2030 года"</t>
  </si>
  <si>
    <t>Подпрограмма "Автомобильные дороги"</t>
  </si>
  <si>
    <t>Основное мероприятие "Обеспечение функционирования сети автомобильных дорог общего пользования местного значения"</t>
  </si>
  <si>
    <t>Подпрограмма "Транспортные услуги межпоселенческого характера и связь"</t>
  </si>
  <si>
    <t>Основное мероприятие "Обеспечение доступности и повышение качества транспортных услуг воздушным и водным транспортом"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</si>
  <si>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на 2018–2025 годы и на период до 2030 года"</t>
  </si>
  <si>
    <t>Подпрограмма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 на 2018–2025 годы и на период до 2030 года"</t>
  </si>
  <si>
    <t>Основное мероприятие "Обновление, повышение уровня технического состояния парка транспортных средств"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 на 2018–2025 годы и на период до 2030 года"</t>
  </si>
  <si>
    <t>Муниципальная программа "Развитие гражданского общества Нижневартовского района на 2018–2025 годы и на период до 2030 года"</t>
  </si>
  <si>
    <t>Основное мероприятие "Поддержка социально ориентированных некоммерческих организаций"</t>
  </si>
  <si>
    <t>Муниципальная программа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</si>
  <si>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Основное мероприятие "Воспитание толерантности, профилактика экстремистской деятельности, гармонизация межэтнических, межконфессиональных и межкультурных отношений и совершенствование механизмов обеспечения антитеррористической защищенности"</t>
  </si>
  <si>
    <t>Муниципальная программа "Управление муниципальным имуществом на территории Нижневартовского района на 2018–2025 годы и на период до 2030 года"</t>
  </si>
  <si>
    <t>Подпрограмма "Обеспечение страховой защиты имущества Нижневартовского района"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</si>
  <si>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</si>
  <si>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</si>
  <si>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Подпрограмма "Развитие земельных и имущественных отношений на территории Нижневартовского района"</t>
  </si>
  <si>
    <t>Основное мероприятие "Создание условий для развития земельных и имущественных отношений на территории района"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</si>
  <si>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</si>
  <si>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</si>
  <si>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</si>
  <si>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Расходы на обеспечение деятельности (оказание услуг) муниципальных учреждений в рамках подпрограммы "Организация деятельности муниципального бюджетного учреждения Нижневартовского района "Управление имущественными и земельными ресурсами" муниципальной программы "Управление муниципальным имуществом на территории Нижневартовского района на 2018–2025 годы и на период до 2030 года"</t>
  </si>
  <si>
    <t>Муниципальная программа "Развитие муниципальной службы и резерва управленческих кадров в Нижневартовском районе на 2018-2025 годы и на период до 2030 года"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</si>
  <si>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</si>
  <si>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Реализация мероприятий в рамках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</si>
  <si>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Муниципальная программа «Управление в сфере муниципальных финансов в Нижневартовском районе на 2018-2025 годы и на период до 2030 года»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</si>
  <si>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</si>
  <si>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Подпрограмма «Управление муниципальными финансами в Нижневартовском районе»</t>
  </si>
  <si>
    <t>Основное мероприятие «Управление резервными средствами бюджета Нижневартовского района"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</si>
  <si>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</si>
  <si>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</si>
  <si>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>Субвенции на поддержку растениеводства, переработки и реализации продукции растениеводства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</si>
  <si>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Основное мероприятие "Содействие развитию производства  мясного и молочного производства"</t>
  </si>
  <si>
    <t xml:space="preserve">Градостроительная деятельность в рамках субсидии для реализации полномочий в области строительства, градостроительной деятельности и жилищных отношений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</si>
  <si>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 xml:space="preserve">Софинансирование субсидии по градостроительной деятельности в рамках субсидии для реализации полномочий в области строительства, градостроительной деятельности и жилищных отношений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</si>
  <si>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Основное мероприятие "Обеспечение деятельности муниципальных учреждений в сфере физической культуры и спорта"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</si>
  <si>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</si>
  <si>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Основное мероприятие "Обеспечение доступности и повышение качества транспортных доставки почтовых отправлений"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</si>
  <si>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"Социально-экономическое развитие коренных малочисленных народов Севера Ханты-Мансийского автономного округа–Югры" на 2016–2020 годы" в рамках муниципальной программы "Социально-экономическое развитие коренных малочисленных народов Севера, проживающих в Нижневартовском районе, на 2018–2025 годы и на период до 2030 года"</t>
  </si>
  <si>
    <t>Основное мероприятие "Организация и проведение культурно-массовых мероприятий для отдельных категорий граждан"</t>
  </si>
  <si>
    <t>Иные межбюджетные транферты на создание условий для деятельности народных дружин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</si>
  <si>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>Иные межбюджетные трансферты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</si>
  <si>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 xml:space="preserve"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</si>
  <si>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 xml:space="preserve">Софинансирование субсидии для приобретения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</si>
  <si>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</si>
  <si>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</si>
  <si>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</si>
  <si>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Основное мероприятие "Обеспечение адресного подхода к определению права на социальную помощь и социальную поддержку"</t>
  </si>
  <si>
    <t>Основное мероприятие "Эффективное управление муниципальным долгом"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</si>
  <si>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</si>
  <si>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Основное мероприятие "Укрепление материально-технической базы учреждений физической культуры и спорта"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</si>
  <si>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</si>
  <si>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</si>
  <si>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 xml:space="preserve">Подпрограмма "Обеспечение равных прав потребителей на получение энергетических ресурсов" 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</si>
  <si>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</si>
  <si>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Муниципальная программа «Управление в сфере муниципальных финансов в Нижневартовском районе на 2018-2025 годы и на период до 2030 года»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</si>
  <si>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</si>
  <si>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 xml:space="preserve">Основное мероприятие "Реализация мероприятий в сфере жилищно-коммунального хозяйства и социальной сферы" </t>
  </si>
  <si>
    <t>Основное мероприятие "Укрепление материально-технической базы учреждений культуры и искусства"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</si>
  <si>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</si>
  <si>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</si>
  <si>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Субвенции на поддержку малых форм хозяйствования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</si>
  <si>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</si>
  <si>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Субвенции на развитие системы заготовки и переработки дикоросов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года»»</t>
  </si>
  <si>
    <t>Основное мероприятие "Создание условий для развития сельскохозяйственной деятельности малых форм хозяйствования"</t>
  </si>
  <si>
    <t>Реализация мероприятий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</si>
  <si>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Основное мероприятие "Обеспечение устойчивого развития рыбохозяйственного комплекса"</t>
  </si>
  <si>
    <t>Основное мероприятие "Развитие системы заготовки и переработки дикоросов"</t>
  </si>
  <si>
    <t>Основное мероприятие "Создание условий для устойчивого развития сельских территорий"</t>
  </si>
  <si>
    <t>Основное мероприятие "Защита жилищных прав детей-сирот и детей, оставшихся без попечения родителей и лиц из их числа"</t>
  </si>
  <si>
    <t>Основное мероприятие "Строительство объектов инженерной инфраструктуры, предназначенных для жилищного строительства"</t>
  </si>
  <si>
    <t>Основное мероприятие "Ликвидация приспособленных для проживания строений и расселение проживающих в них граждан"</t>
  </si>
  <si>
    <t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</si>
  <si>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</si>
  <si>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_x000D_
«Управление в сфере муниципальных финансов в Нижневартовском районе на 2018-2025 годы и на период до 2030 года»</t>
  </si>
  <si>
    <t>Основное мероприятие "Повышение эффективности управления муниципальными финансами"</t>
  </si>
  <si>
    <t>Основное мероприятие "Развитие и совершенствование нормативной правовой и методической базы в сфере обращения с твердыми коммунальными отходами"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</si>
  <si>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</si>
  <si>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муниципальной программы «Развитие физической культуры и спорта в Нижневартовском районе на 2018–2025 годы и на период до 2030 года»</t>
  </si>
  <si>
    <t>Иные межбюджетные трансферты на обеспечение функционирования и развития систем видеонаблюдения в сфере общественного порядка в рамках муниципальной программы "Профилактика правонарушений в сфере общественного порядка в Нижневартовском районе на 2018–2025 годы и на период до 2030 года"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</si>
  <si>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«Развитие физической культуры и спорта в Нижневартовском районе на 2018–2025 годы и на период до 2030 года»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</si>
  <si>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 в рамках муниципальной программы "Развитие гражданского общества Нижневартовского района на 2018–2025 годы и на период до 2030 года"</t>
  </si>
  <si>
    <t>Софинансирование субсидии на расходы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«Развитие физической культуры и спорта в Нижневартовском районе на 2018–2025 годы и на период до 2030 года»</t>
  </si>
  <si>
    <t>Основное мероприятие "Приобретение товаров, работ и услуг на предупреждение и предотвращение чрезвычайных ситуаций"</t>
  </si>
  <si>
    <t>Софинансирование 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</si>
  <si>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 на 2018–2025 годы и на период до 2030 года»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</si>
  <si>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</si>
  <si>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</si>
  <si>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</si>
  <si>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</si>
  <si>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</si>
  <si>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</si>
  <si>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</si>
  <si>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</si>
  <si>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</si>
  <si>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</si>
  <si>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</si>
  <si>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</si>
  <si>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</si>
  <si>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</si>
  <si>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</si>
  <si>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Подпрограмма "Развитие муниципальной службы в Нижневартовском районе"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</si>
  <si>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</si>
  <si>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</si>
  <si>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</si>
  <si>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Основное мероприятие "Обеспечение выполнения полномочий Думы Нижневартовского района"</t>
  </si>
  <si>
    <t>Основное мероприятие "Обеспечение выполнения полномочий администрации Нижневартовского района"</t>
  </si>
  <si>
    <t>Подпрограмма "Осуществление материально-технического обеспечения деятельности органов местного самоуправления"</t>
  </si>
  <si>
    <t>Основное мероприятие "Материально-техническое обеспечение служебной деятельности органов местного самоуправления"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</si>
  <si>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 на 2018–2025 годы и на период до 2030 года"</t>
  </si>
  <si>
    <t>Подпрограмма "Поддержка социально ориентированных некоммерческих организаций"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</si>
  <si>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</si>
  <si>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Основное мероприятие «Предоставление субсидии на финансовое обеспечение  выполнения муниципального задания 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</si>
  <si>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</si>
  <si>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</si>
  <si>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Софинансирование 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2018-2025 годы и на период до 2030 года"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</si>
  <si>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муниципальной программы "Развитие гражданского общества Нижневартовского района на 2018–2025 годы и на период до 2030 года"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</si>
  <si>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 в рамках муниципальной программы "Обеспечение экологической безопасности в Нижневартовском районе на 2018 - 2025 годы и на период до 2030 года"</t>
  </si>
  <si>
    <t>Подпрограмма "Профилактика терроризма в Нижневартовском районе"</t>
  </si>
  <si>
    <t>Подпрограмма "Профилактика экстремизма, гармонизация межэтнических и межкультурных отношений в Нижневартовском районе"</t>
  </si>
  <si>
    <t>Основное мероприятие "Организация функционирования телевещания"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</si>
  <si>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</si>
  <si>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</si>
  <si>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Подпрограмма "Поддержка средств массовой информации"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</si>
  <si>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</si>
  <si>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Реализация мероприятий в рамках подпрограммы "Профилактика экстремизма, гармонизация межэтнических и межкультурных отношений в Нижневартовском районе" муниципальной программы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</si>
  <si>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Основное мероприятие "Организация выпуска периодического печатного издания газеты "Новости Приобья"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</si>
  <si>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</si>
  <si>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</si>
  <si>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Субсидии на реализацию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</si>
  <si>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Софинансирование cубсидии на реализацию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</si>
  <si>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Основное мероприятие: "Предоставление иных межбюджетных трансфертов бюджетам поселений района в рамках проведения конкурсного отбора проектов «Народная инициатива» в Нижневартовском районе»</t>
  </si>
  <si>
    <t>Расходы на предоставление иных межбюджетных трансфертов из бюджета муниципального района бюджетам поселений в рамках проведения конкурсного отбора проектов «Народная инициатива» в Нижневартовском районе»</t>
  </si>
  <si>
    <t>Софинансирование субсидии на реализацию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в рамках подпрограммы "Профилактика экстремизма, гармонизация межэтнических и межкультурных отношений в Нижневартовском районе" муниципальной программы "Профилактика терроризма и экстремизма, гармонизация межэтнических и межкультурных отношений в Нижневартовском районе на 2018–2025 годы и на период до 2030 года"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</si>
  <si>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</si>
  <si>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Субсидии на реализацию полномочий в сфере жилищно-коммунального комплекса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</si>
  <si>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Софинансирование субсидии на реализацию полномочий в сфере жилищно-коммунального комплекса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</si>
  <si>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Софинансирование 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</si>
  <si>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</t>
  </si>
  <si>
    <t>01.1.01.S2570</t>
  </si>
  <si>
    <t>01.4.01.S2050</t>
  </si>
  <si>
    <t>05.1.01.R5190</t>
  </si>
  <si>
    <t>05.1.01.S2520</t>
  </si>
  <si>
    <t>05.2.01.S2570</t>
  </si>
  <si>
    <t>05.2.01.S2580</t>
  </si>
  <si>
    <t>06.0.01.S2110</t>
  </si>
  <si>
    <t>06.0.02.S2060</t>
  </si>
  <si>
    <t>06.0.03.S2570</t>
  </si>
  <si>
    <t>07.1.02.S2380</t>
  </si>
  <si>
    <t>09.1.01.S2171</t>
  </si>
  <si>
    <t>09.2.01.S2172</t>
  </si>
  <si>
    <t>09.2.03.S2180</t>
  </si>
  <si>
    <t>09.3.01.L4970</t>
  </si>
  <si>
    <t>09.3.01.R4970</t>
  </si>
  <si>
    <t>10.1.02.S2590</t>
  </si>
  <si>
    <t>10.1.03.G4200</t>
  </si>
  <si>
    <t>10.2.01.S2240</t>
  </si>
  <si>
    <t>10.5.01.R5550</t>
  </si>
  <si>
    <t>16.1.01.S2390</t>
  </si>
  <si>
    <t>18.2.01.S2560</t>
  </si>
  <si>
    <t>20.1.01.D9300</t>
  </si>
  <si>
    <t>20.3.01.S2370</t>
  </si>
  <si>
    <t>22.1.02.D9300</t>
  </si>
  <si>
    <t>22.2.01.S2570</t>
  </si>
  <si>
    <t>22.2.01.S2580</t>
  </si>
  <si>
    <t xml:space="preserve">Перечень и коды целевых статей бюджета </t>
  </si>
  <si>
    <t>Нижневартовского района на 2018 год и на плановый период 2019-2020 годов</t>
  </si>
  <si>
    <t>Код</t>
  </si>
  <si>
    <t>Наименование целевой статьи</t>
  </si>
  <si>
    <t>Приложение 4 к приказу</t>
  </si>
  <si>
    <t>департамента финансов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</si>
  <si>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</si>
  <si>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Субсидии на дополнительное финансовое обеспечение мероприятий по организации питания обучающихся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</si>
  <si>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"Развитие дошкольного, общего образования и дополнительного образования детей"  муниципальной программы «Развитие образования в Нижневартовском районе на 2018–2025 годы и на период до 2030 года»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</si>
  <si>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</si>
  <si>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 "Развитие дошкольного, общего образования и дополнительного образования детей"  муниципальной программы «Развитие образования в Нижневартовском районе на 2018–2025 годы и на период до 2030 года»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</si>
  <si>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</si>
  <si>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 на 2018–2025 годы и на период до 2030 года»</t>
  </si>
  <si>
    <t>Расходы на обеспечение деятельности (оказания услуг) муниципальных учреждений в рамках подпрограммы "Молодежь Нижневартовского района" муниципальной программы «Развитие образования в Нижневартовском районе на 2018–2025 годы и на период до 2030 года»</t>
  </si>
  <si>
    <t>Публично-нормативное обязательство "Единовременная материальная выплата к Дню снятия блокады города Ленинграда" в рамках подпрограммы "Социальная поддержка жителей Нижневартовского района"  муниципальной программы "Социальная поддержка жителей Нижневартовского района на 2018–2025 годы и на период до 2030 года"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</si>
  <si>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 в рамках подпрограммы "Социальная поддержка жителей Нижневартовского района"  муниципальной программы "Социальная поддержка жителей Нижневартовского района на 2018–2025 годы и на период до 2030 года"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</si>
  <si>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 в рамках подпрограммы "Социальная поддержка жителей Нижневартовского района"  муниципальной программы "Социальная поддержка жителей Нижневартовского района на 2018–2025 годы и на период до 2030 года"</t>
  </si>
  <si>
    <t>Публично-нормативное обязательство "Единовременная материальная выплата к Дню памяти погибших в радиационных авариях и катастрофах" в рамках подпрограммы "Социальная поддержка жителей Нижневартовского района"  муниципальной программы "Социальная поддержка жителей Нижневартовского района на 2018–2025 годы и на период до 2030 года"</t>
  </si>
  <si>
    <t>Публично-нормативное обязательство "Единовременная материальная выплата к Дню Победы в Великой Отечественной войне 1941-1945 годов " в рамках подпрограммы "Социальная поддержка жителей Нижневартовского района"  муниципальной программы "Социальная поддержка жителей Нижневартовского района на 2018–2025 годы и на период до 2030 года"</t>
  </si>
  <si>
    <t>Публично-нормативное обязательство "Единовременная материальная выплата к Дню образования Нижневартовского района" в рамках подпрограммы "Социальная поддержка жителей Нижневартовского района"  муниципальной программы "Социальная поддержка жителей Нижневартовского района на 2018–2025 годы и на период до 2030 года"</t>
  </si>
  <si>
    <t>Публично-нормативное обязательство "Единовременная материальная выплата на заготовку плодовоовощной продукции" в рамках подпрограммы "Социальная поддержка жителей Нижневартовского района"  муниципальной программы "Социальная поддержка жителей Нижневартовского района на 2018–2025 годы и на период до 2030 года"</t>
  </si>
  <si>
    <t>Публично-нормативное обязательство "Единовременная материальная выплата к Международному дню пожилых людей" в рамках подпрограммы "Социальная поддержка жителей Нижневартовского района"  муниципальной программы "Социальная поддержка жителей Нижневартовского района на 2018–2025 годы и на период до 2030 года"</t>
  </si>
  <si>
    <t>Публично-нормативное обязательство "Единовременная материальная выплата к Дню матери" в рамках подпрограммы "Социальная поддержка жителей Нижневартовского района"  муниципальной программы "Социальная поддержка жителей Нижневартовского района на 2018–2025 годы и на период до 2030 года"</t>
  </si>
  <si>
    <t>Публично-нормативное обязательство "Единовременная материальная выплата к Международному Дню инвалидов" в рамках подпрограммы "Социальная поддержка жителей Нижневартовского района"  муниципальной программы "Социальная поддержка жителей Нижневартовского района на 2018–2025 годы и на период до 2030 года"</t>
  </si>
  <si>
    <t>Субсидии на развитие сферы культуры в муниципальных образованиях автономного округа (Основное мероприятие "Развитие библиотечного дела") в рамках 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</si>
  <si>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Субсидии на развитие сферы культуры в муниципальных образованиях автономного округа (Основное мероприятие "Развитие музейного дела") в рамках 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</si>
  <si>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</si>
  <si>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Реализация мероприятий в рамках 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</si>
  <si>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 на 2018–2025 годы и на период до 2030 года»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</si>
  <si>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муниципальной программы «Развитие физической культуры и спорта в Нижневартовском районе на 2018–2025 годы и на период до 2030 года»</t>
  </si>
  <si>
    <t>Софинансирование 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памках муниципальной программы «Развитие физической культуры и спорта в Нижневартовском районе на 2018–2025 годы и на период до 2030 года»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</si>
  <si>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2018 – 2025 годах и на период до 2030 года»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</si>
  <si>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2018–2025 годы и на период до 2030 года"</t>
  </si>
  <si>
    <t xml:space="preserve">Подпрограмма "Обеспечение деятельности органов местного самоуправления Нижневартовского района" 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</si>
  <si>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</si>
  <si>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 «Управление в сфере муниципальных финансов в Нижневартовском районе на 2018-2025 годы и на период до 2030 года»</t>
  </si>
  <si>
    <t>Иные межбюджетные трансферты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</si>
  <si>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</si>
  <si>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</si>
  <si>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</si>
  <si>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</t>
  </si>
  <si>
    <t>Иные межбюджетные трансферты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  в рамках проектов "Народная инициатива"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</si>
  <si>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2018-2025 годы и на период до 2030 года»</t>
  </si>
  <si>
    <t>Условно утверждаемые расходы в рамках подпрограммы «Управление муниципальными финансами в Нижневартовском районе» муниципальной программы  «Управление в сфере муниципальных финансов в Нижневартовском районе на 2018-2025 годы и на период до 2030 года»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</si>
  <si>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2018-2025 годы и на период до 2030 года»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</si>
  <si>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2018-2025 годы и на период до 2030 года»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</si>
  <si>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2018-2025 годы и на период до 2030 года»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</si>
  <si>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подпрограммы «Управление муниципальными финансами в Нижневартовском районе» муниципальной программы«Управление в сфере муниципальных финансов в Нижневартовском районе на 2018-2025 годы и на период до 2030 года»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</si>
  <si>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подпрограммы «Управление муниципальными финансами в Нижневартовском районе» муниципальной программы«Управление в сфере муниципальных финансов в Нижневартовском районе на 2018-2025 годы и на период до 2030 года»</t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</si>
  <si>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 «Управление в сфере муниципальных финансов в Нижневартовском районе на 2018-2025 годы и на период до 2030 года»</t>
  </si>
  <si>
    <t>10.1.03.84200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</si>
  <si>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</si>
  <si>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Основное мероприятие "Снижение негативного воздействия на окружающую среду "</t>
  </si>
  <si>
    <t>13.0.03.00000</t>
  </si>
  <si>
    <t>16.1.02.00000</t>
  </si>
  <si>
    <t>Основное мероприятие "Строительство, реконструкция автомобильных дорог общего пользования местного значения района"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</si>
  <si>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2018–2025 годы и на период до 2030 года»</t>
  </si>
  <si>
    <t>Иные межбюджетные трансферты на реализацию наказов избирателей депутатам Думы Ханты-Мансийского автономного округа - Югры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</si>
  <si>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05.1.02.42110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</si>
  <si>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</si>
  <si>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05.1.02.99990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</si>
  <si>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</si>
  <si>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05.1.02.S2080</t>
  </si>
  <si>
    <t>Софинансирование субсидии на осуществление ремонтно-реставрационных работ на памятниках архитектуры и градостроительства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2018–2025 годы и на период до 2030 года»</t>
  </si>
  <si>
    <t>06.0.02.42110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</si>
  <si>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 на 2018–2025 годы и на период до 2030 года»</t>
  </si>
  <si>
    <t>09.1.01.99990</t>
  </si>
  <si>
    <t xml:space="preserve">Реализация мероприятий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</si>
  <si>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09.2.03.42110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</si>
  <si>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</si>
  <si>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10.1.01.42110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</si>
  <si>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</si>
  <si>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10.5.01.L5550</t>
  </si>
  <si>
    <t>Иные межбюджетные трансферты на софинансирование 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</si>
  <si>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Строительство и реконструкция объектов муниципальной собственности в рамках муниципальной программы "Обеспечение экологической безопасности в Нижневартовском районе на 2018 - 2025 годы и на период до 2030 года"</t>
  </si>
  <si>
    <t>13.0.03.99990</t>
  </si>
  <si>
    <t>16.1.02.99990</t>
  </si>
  <si>
    <t>Реализация мероприятий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</si>
  <si>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>Реализация мероприятий в рамках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 на 2018–2025 годы и на период до 2030 года"</t>
  </si>
  <si>
    <t>22.1.02.84290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</si>
  <si>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 Нижневартовского района»  муниципальной программы  «Управление в сфере муниципальных финансов в Нижневартовском районе на 2018-2025 годы и на период до 2030 года»</t>
  </si>
  <si>
    <t>22.1.02.89030</t>
  </si>
  <si>
    <t>Иные межбюджетные трансферты из бюджета муниципального района бюджетам городских, сельских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</t>
  </si>
  <si>
    <t>Иные межбюджетные трансферты на организацию и проведение единого государственного экзамена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2018–2025 годы и на период до 2030 года»</t>
  </si>
  <si>
    <t>Персонифицированное финансирование дополнительного образования детей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2018–2025 годы и на период до 2030 года»</t>
  </si>
  <si>
    <t>Иные межбюджетные трансферты  за счет средств резервного фонда Правительства Ханты-Мансийского автономного округа - Югры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2018–2025 годы и на период до 2030 года»</t>
  </si>
  <si>
    <t>01.1.02.R0970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</si>
  <si>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2018–2025 годы и на период до 2030 года»</t>
  </si>
  <si>
    <t>01.5.01.85060</t>
  </si>
  <si>
    <t>Иные межбюджетные трансферты на реализацию мероприятий по содействию трудоустройству граждан  в рамках  подпрограммы "Молодежь Нижневартовского района"муниципальной программы «Развитие образования в Нижневартовском районе на 2018–2025 годы и на период до 2030 года»</t>
  </si>
  <si>
    <t>01.5.01.85150</t>
  </si>
  <si>
    <t>Иные межбюджетные трансферты  за счет средств резервного фонда Правительства Ханты-Мансийского автономного округа - Югры в рамках подпрограммы "Молодежь Нижневартовского района" муниципальной программы «Развитие образования в Нижневартовском районе на 2018–2025 годы и на период до 2030 года»</t>
  </si>
  <si>
    <t>03.1.01.99990</t>
  </si>
  <si>
    <t>05.2.01.85150</t>
  </si>
  <si>
    <t>Иные межбюджетные трансферты  за счет средств резервного фонда Правительства Ханты-Мансийского автономного округа - Югры в рамках подпрограммы "Укрепление единого пространства в районе" муниципальной программы «Развитие культуры и туризма в Нижневартовском районе на 2018–2025 годы и на период до 2030 года»</t>
  </si>
  <si>
    <t>06.0.01.85160</t>
  </si>
  <si>
    <t>Иные межбюджетные трансферты на финансирование наказов избирателей депутатам Думы Ханты-Мансийского автономного округа - Югры в рамках муниципальной программы «Развитие физической культуры и спорта в Нижневартовском районе на 2018–2025 годы и на период до 2030 года»</t>
  </si>
  <si>
    <t>06.0.02.99990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</si>
  <si>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</si>
  <si>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06.0.03.85150</t>
  </si>
  <si>
    <t>Иные межбюджетные трансферты  за счет средств резервного фонда Правительства Ханты-Мансийского автономного округа - Югры в рамках муниципальной программы "Развитие физической культуры и спорта в Нижневартовском районе на 2014 - 2020 годы"</t>
  </si>
  <si>
    <t>07.1.03.00000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</si>
  <si>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районе"</t>
  </si>
  <si>
    <t>07.1.03.82380</t>
  </si>
  <si>
    <t>07.1.03.99990</t>
  </si>
  <si>
    <t>07.1.03.S2380</t>
  </si>
  <si>
    <t>07.1.04.00000</t>
  </si>
  <si>
    <t>Основное мероприятие "Финансовая поддержка социального предпринимательства"</t>
  </si>
  <si>
    <t>07.1.04.82380</t>
  </si>
  <si>
    <t>07.1.04.S2380</t>
  </si>
  <si>
    <t>07.1.05.00000</t>
  </si>
  <si>
    <t>Основное мероприятие "Развитие инновационного и молодежного предпринимательства"</t>
  </si>
  <si>
    <t>07.1.05.82380</t>
  </si>
  <si>
    <t>07.1.05.S2380</t>
  </si>
  <si>
    <t>07.1.06.00000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</si>
  <si>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</si>
  <si>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07.1.06.82380</t>
  </si>
  <si>
    <t>07.1.06.99990</t>
  </si>
  <si>
    <t>07.1.06.S2380</t>
  </si>
  <si>
    <t>07.1.07.00000</t>
  </si>
  <si>
    <t>Основное мероприятие "Формирование механизма финансовокредитной и имущественной поддержки представителей малого и среднего предпринимательства"</t>
  </si>
  <si>
    <t>07.1.07.99990</t>
  </si>
  <si>
    <t>09.2.01.84060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</si>
  <si>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</t>
  </si>
  <si>
    <t>09.5.01.00000</t>
  </si>
  <si>
    <t>Основное мероприятие "Переселение жителей из населенных пунктов с низкой плотностью населения и труднодоступной местностью Нижневартовского района"</t>
  </si>
  <si>
    <t>09.5.01.82173</t>
  </si>
  <si>
    <t xml:space="preserve"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2018–2025 годы и на период до 2030 года" </t>
  </si>
  <si>
    <t>09.5.01.S2173</t>
  </si>
  <si>
    <t>Софинансирование субсидии для реализации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 в рамках субсидии для реализации полномочий в области строительства, градостроительной деятельности и жилищных отношений в рамках подпрограммы «Переселение жителей из населенного пункта с низкой плотностью населения и труднодоступной местностью Нижневартовского района» муниципальной программы "Обеспечение доступным и комфортным жильем жителей Нижневартовского района в 2018–2025 годы и на период до 2030 года"</t>
  </si>
  <si>
    <t>10.1.01.99990</t>
  </si>
  <si>
    <t>10.3.01.00000</t>
  </si>
  <si>
    <t xml:space="preserve">Основное мероприятие "Создание условий для повышения энергоэффективности в отраслях экономики" </t>
  </si>
  <si>
    <t>10.3.01.99990</t>
  </si>
  <si>
    <t>Реализация мероприятий в рамках подпрограммы "Повышение энергоэффективности в отраслях экономики"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</si>
  <si>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10.5.01.89550</t>
  </si>
  <si>
    <t>Иные межбюджетные трансферты из бюджета района бюджетам поселений на реализацию мероприятий в рамках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на 2018–2025 годы и на период до 2030 года"</t>
  </si>
  <si>
    <t>13.0.05.00000</t>
  </si>
  <si>
    <t>Основное мероприятие "Проектирование и строительство объектов для размещения отходов"</t>
  </si>
  <si>
    <t>13.0.05.42110</t>
  </si>
  <si>
    <t>16.1.01.89030</t>
  </si>
  <si>
    <t>Иные межбюджетные трансферты из бюджета района бюджетам поселений на реализацию мероприятий в рамках подпрограммы "Автомобильные дороги" муниципальной программы "Развитие транспортной системы Нижневартовского района на 2018–2025 годы и на период до 2030 года"</t>
  </si>
  <si>
    <t>16.1.01.99990</t>
  </si>
  <si>
    <t>17.3.02.99990</t>
  </si>
  <si>
    <t>Реализация мероприятий в рамках подпрограммы "Поддержка средств массовой информации" муниципальной программы "Развитие гражданского общества Нижневартовского района на 2018–2025 годы и на период до 2030 года"</t>
  </si>
  <si>
    <t>22.1.02.85150</t>
  </si>
  <si>
    <t>Иные межбюджетные трансферты  за счет средств резервного фонда Правительства Ханты-Мансийского автономного округа - Югры в рамках подпрограммы «Создание условий для эффективного управления муниципальными финансами, повышения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2018–2025 годы и на период до 2030 года»</t>
  </si>
  <si>
    <t>22.1.04.S2420</t>
  </si>
  <si>
    <t>Иные межбюджетные трансферты на софинансирование расходов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2018-2025 годы и на период до 2030 года»  в рамках проектов "Народная инициатива"</t>
  </si>
  <si>
    <t>Основное мероприятие "Создание условий для развития субъектов малого и среднего предпринимательства "</t>
  </si>
  <si>
    <t xml:space="preserve">от 02.11.2015 № 183 </t>
  </si>
  <si>
    <t>(с изменениями от 02.03.2018 №23, от 17.05.2018 № 62)</t>
  </si>
</sst>
</file>

<file path=xl/styles.xml><?xml version="1.0" encoding="utf-8"?>
<styleSheet xmlns="http://schemas.openxmlformats.org/spreadsheetml/2006/main">
  <numFmts count="1">
    <numFmt numFmtId="164" formatCode="00\.0\.00\.00000"/>
  </numFmts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164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/>
    <xf numFmtId="0" fontId="3" fillId="2" borderId="0" xfId="1" applyFont="1" applyFill="1" applyAlignment="1" applyProtection="1">
      <alignment horizontal="right"/>
      <protection hidden="1"/>
    </xf>
    <xf numFmtId="0" fontId="1" fillId="2" borderId="0" xfId="0" applyFont="1" applyFill="1" applyAlignment="1">
      <alignment wrapText="1"/>
    </xf>
    <xf numFmtId="164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49" fontId="3" fillId="2" borderId="1" xfId="1" applyNumberFormat="1" applyFont="1" applyFill="1" applyBorder="1" applyAlignment="1" applyProtection="1">
      <alignment horizontal="right"/>
      <protection hidden="1"/>
    </xf>
    <xf numFmtId="0" fontId="3" fillId="2" borderId="1" xfId="1" applyNumberFormat="1" applyFont="1" applyFill="1" applyBorder="1" applyAlignment="1" applyProtection="1">
      <alignment horizontal="left" wrapText="1"/>
      <protection hidden="1"/>
    </xf>
    <xf numFmtId="0" fontId="3" fillId="2" borderId="2" xfId="1" applyNumberFormat="1" applyFont="1" applyFill="1" applyBorder="1" applyAlignment="1" applyProtection="1">
      <alignment horizontal="left" wrapText="1"/>
      <protection hidden="1"/>
    </xf>
    <xf numFmtId="164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0" xfId="0" applyFont="1" applyFill="1"/>
    <xf numFmtId="16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1" fillId="2" borderId="2" xfId="0" applyNumberFormat="1" applyFont="1" applyFill="1" applyBorder="1" applyAlignment="1">
      <alignment wrapText="1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2" xfId="0" applyNumberFormat="1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2"/>
  <sheetViews>
    <sheetView tabSelected="1" zoomScale="90" zoomScaleNormal="90" workbookViewId="0">
      <selection activeCell="B4" sqref="B4"/>
    </sheetView>
  </sheetViews>
  <sheetFormatPr defaultColWidth="8.85546875" defaultRowHeight="18.75"/>
  <cols>
    <col min="1" max="1" width="20.28515625" style="1" customWidth="1"/>
    <col min="2" max="2" width="170.7109375" style="5" customWidth="1"/>
    <col min="3" max="3" width="8.85546875" style="3"/>
    <col min="4" max="4" width="13" style="3" hidden="1" customWidth="1"/>
    <col min="5" max="5" width="0" style="3" hidden="1" customWidth="1"/>
    <col min="6" max="16384" width="8.85546875" style="3"/>
  </cols>
  <sheetData>
    <row r="1" spans="1:2">
      <c r="B1" s="2" t="s">
        <v>258</v>
      </c>
    </row>
    <row r="2" spans="1:2">
      <c r="B2" s="2" t="s">
        <v>259</v>
      </c>
    </row>
    <row r="3" spans="1:2">
      <c r="B3" s="2" t="s">
        <v>404</v>
      </c>
    </row>
    <row r="4" spans="1:2">
      <c r="B4" s="4" t="s">
        <v>405</v>
      </c>
    </row>
    <row r="5" spans="1:2">
      <c r="B5" s="4"/>
    </row>
    <row r="6" spans="1:2">
      <c r="B6" s="4"/>
    </row>
    <row r="7" spans="1:2">
      <c r="B7" s="8" t="s">
        <v>254</v>
      </c>
    </row>
    <row r="8" spans="1:2">
      <c r="B8" s="8" t="s">
        <v>255</v>
      </c>
    </row>
    <row r="10" spans="1:2">
      <c r="A10" s="6" t="s">
        <v>256</v>
      </c>
      <c r="B10" s="7" t="s">
        <v>257</v>
      </c>
    </row>
    <row r="11" spans="1:2" s="14" customFormat="1">
      <c r="A11" s="12">
        <v>100000000</v>
      </c>
      <c r="B11" s="13" t="s">
        <v>9</v>
      </c>
    </row>
    <row r="12" spans="1:2" ht="19.5">
      <c r="A12" s="15">
        <v>110000000</v>
      </c>
      <c r="B12" s="16" t="s">
        <v>10</v>
      </c>
    </row>
    <row r="13" spans="1:2">
      <c r="A13" s="17">
        <v>110100000</v>
      </c>
      <c r="B13" s="18" t="s">
        <v>11</v>
      </c>
    </row>
    <row r="14" spans="1:2" ht="56.25">
      <c r="A14" s="17">
        <v>110100590</v>
      </c>
      <c r="B14" s="18" t="s">
        <v>260</v>
      </c>
    </row>
    <row r="15" spans="1:2" ht="56.25">
      <c r="A15" s="21">
        <v>110120080</v>
      </c>
      <c r="B15" s="18" t="s">
        <v>338</v>
      </c>
    </row>
    <row r="16" spans="1:2" ht="56.25">
      <c r="A16" s="17">
        <v>110182460</v>
      </c>
      <c r="B16" s="18" t="s">
        <v>261</v>
      </c>
    </row>
    <row r="17" spans="1:2" ht="75">
      <c r="A17" s="17">
        <v>110182570</v>
      </c>
      <c r="B17" s="18" t="s">
        <v>262</v>
      </c>
    </row>
    <row r="18" spans="1:2" ht="93.75">
      <c r="A18" s="17">
        <v>110184030</v>
      </c>
      <c r="B18" s="18" t="s">
        <v>263</v>
      </c>
    </row>
    <row r="19" spans="1:2" ht="75">
      <c r="A19" s="17">
        <v>110184050</v>
      </c>
      <c r="B19" s="18" t="s">
        <v>264</v>
      </c>
    </row>
    <row r="20" spans="1:2" ht="93.75">
      <c r="A20" s="17">
        <v>110184301</v>
      </c>
      <c r="B20" s="18" t="s">
        <v>174</v>
      </c>
    </row>
    <row r="21" spans="1:2" ht="93.75">
      <c r="A21" s="17">
        <v>110184303</v>
      </c>
      <c r="B21" s="18" t="s">
        <v>175</v>
      </c>
    </row>
    <row r="22" spans="1:2" ht="56.25">
      <c r="A22" s="17">
        <v>110185020</v>
      </c>
      <c r="B22" s="18" t="s">
        <v>337</v>
      </c>
    </row>
    <row r="23" spans="1:2" ht="56.25">
      <c r="A23" s="21">
        <v>110185150</v>
      </c>
      <c r="B23" s="18" t="s">
        <v>339</v>
      </c>
    </row>
    <row r="24" spans="1:2" ht="37.5">
      <c r="A24" s="17">
        <v>110199990</v>
      </c>
      <c r="B24" s="18" t="s">
        <v>12</v>
      </c>
    </row>
    <row r="25" spans="1:2" ht="93.75">
      <c r="A25" s="17" t="s">
        <v>228</v>
      </c>
      <c r="B25" s="18" t="s">
        <v>5</v>
      </c>
    </row>
    <row r="26" spans="1:2" ht="37.5">
      <c r="A26" s="17">
        <v>110200000</v>
      </c>
      <c r="B26" s="18" t="s">
        <v>141</v>
      </c>
    </row>
    <row r="27" spans="1:2" ht="56.25">
      <c r="A27" s="9" t="s">
        <v>340</v>
      </c>
      <c r="B27" s="10" t="s">
        <v>341</v>
      </c>
    </row>
    <row r="28" spans="1:2" ht="56.25">
      <c r="A28" s="17">
        <v>110285160</v>
      </c>
      <c r="B28" s="18" t="s">
        <v>310</v>
      </c>
    </row>
    <row r="29" spans="1:2" ht="37.5">
      <c r="A29" s="17">
        <v>110299990</v>
      </c>
      <c r="B29" s="18" t="s">
        <v>12</v>
      </c>
    </row>
    <row r="30" spans="1:2" ht="19.5" hidden="1">
      <c r="A30" s="15">
        <v>120000000</v>
      </c>
      <c r="B30" s="16" t="s">
        <v>13</v>
      </c>
    </row>
    <row r="31" spans="1:2" hidden="1">
      <c r="A31" s="17">
        <v>120100000</v>
      </c>
      <c r="B31" s="18" t="s">
        <v>14</v>
      </c>
    </row>
    <row r="32" spans="1:2" ht="56.25" hidden="1">
      <c r="A32" s="17">
        <v>120120060</v>
      </c>
      <c r="B32" s="18" t="s">
        <v>15</v>
      </c>
    </row>
    <row r="33" spans="1:5" ht="19.5">
      <c r="A33" s="15">
        <v>130000000</v>
      </c>
      <c r="B33" s="16" t="s">
        <v>16</v>
      </c>
    </row>
    <row r="34" spans="1:5">
      <c r="A34" s="17">
        <v>130100000</v>
      </c>
      <c r="B34" s="18" t="s">
        <v>17</v>
      </c>
    </row>
    <row r="35" spans="1:5" ht="56.25">
      <c r="A35" s="17">
        <v>130120040</v>
      </c>
      <c r="B35" s="18" t="s">
        <v>18</v>
      </c>
    </row>
    <row r="36" spans="1:5" ht="19.5">
      <c r="A36" s="15">
        <v>140000000</v>
      </c>
      <c r="B36" s="16" t="s">
        <v>19</v>
      </c>
    </row>
    <row r="37" spans="1:5" ht="37.5">
      <c r="A37" s="17">
        <v>140100000</v>
      </c>
      <c r="B37" s="18" t="s">
        <v>20</v>
      </c>
    </row>
    <row r="38" spans="1:5" ht="56.25">
      <c r="A38" s="17">
        <v>140120010</v>
      </c>
      <c r="B38" s="18" t="s">
        <v>21</v>
      </c>
    </row>
    <row r="39" spans="1:5" ht="75">
      <c r="A39" s="17">
        <v>140182050</v>
      </c>
      <c r="B39" s="18" t="s">
        <v>265</v>
      </c>
    </row>
    <row r="40" spans="1:5" ht="56.25">
      <c r="A40" s="17">
        <v>140184080</v>
      </c>
      <c r="B40" s="18" t="s">
        <v>266</v>
      </c>
    </row>
    <row r="41" spans="1:5" ht="75">
      <c r="A41" s="17" t="str">
        <f>E41</f>
        <v>01.4.01.S2050</v>
      </c>
      <c r="B41" s="18" t="s">
        <v>143</v>
      </c>
      <c r="D41" s="3" t="str">
        <f>CONCATENATE(LEFT(A41,2),".",LEFT(RIGHT(A41,8),1),".",LEFT(RIGHT(A41,7),2),".",RIGHT(A41,5))</f>
        <v>01.0.1..S2050</v>
      </c>
      <c r="E41" s="3" t="s">
        <v>229</v>
      </c>
    </row>
    <row r="42" spans="1:5" ht="19.5">
      <c r="A42" s="15">
        <v>150000000</v>
      </c>
      <c r="B42" s="16" t="s">
        <v>22</v>
      </c>
    </row>
    <row r="43" spans="1:5" ht="37.5">
      <c r="A43" s="17">
        <v>150100000</v>
      </c>
      <c r="B43" s="18" t="s">
        <v>23</v>
      </c>
    </row>
    <row r="44" spans="1:5" ht="37.5">
      <c r="A44" s="17">
        <v>150100590</v>
      </c>
      <c r="B44" s="18" t="s">
        <v>267</v>
      </c>
    </row>
    <row r="45" spans="1:5" ht="56.25">
      <c r="A45" s="9" t="s">
        <v>342</v>
      </c>
      <c r="B45" s="10" t="s">
        <v>343</v>
      </c>
    </row>
    <row r="46" spans="1:5" ht="56.25">
      <c r="A46" s="9" t="s">
        <v>344</v>
      </c>
      <c r="B46" s="11" t="s">
        <v>345</v>
      </c>
    </row>
    <row r="47" spans="1:5" ht="37.5">
      <c r="A47" s="17">
        <v>150199990</v>
      </c>
      <c r="B47" s="18" t="s">
        <v>24</v>
      </c>
    </row>
    <row r="48" spans="1:5" s="14" customFormat="1" ht="37.5">
      <c r="A48" s="12">
        <v>300000000</v>
      </c>
      <c r="B48" s="13" t="s">
        <v>25</v>
      </c>
    </row>
    <row r="49" spans="1:2" ht="19.5">
      <c r="A49" s="15">
        <v>310000000</v>
      </c>
      <c r="B49" s="16" t="s">
        <v>26</v>
      </c>
    </row>
    <row r="50" spans="1:2" ht="37.5">
      <c r="A50" s="17">
        <v>310100000</v>
      </c>
      <c r="B50" s="18" t="s">
        <v>27</v>
      </c>
    </row>
    <row r="51" spans="1:2" ht="56.25">
      <c r="A51" s="17">
        <v>310172610</v>
      </c>
      <c r="B51" s="18" t="s">
        <v>268</v>
      </c>
    </row>
    <row r="52" spans="1:2" ht="56.25">
      <c r="A52" s="17">
        <v>310172611</v>
      </c>
      <c r="B52" s="18" t="s">
        <v>269</v>
      </c>
    </row>
    <row r="53" spans="1:2" ht="56.25">
      <c r="A53" s="17">
        <v>310172612</v>
      </c>
      <c r="B53" s="18" t="s">
        <v>270</v>
      </c>
    </row>
    <row r="54" spans="1:2" ht="56.25">
      <c r="A54" s="17">
        <v>310172613</v>
      </c>
      <c r="B54" s="18" t="s">
        <v>271</v>
      </c>
    </row>
    <row r="55" spans="1:2" ht="56.25">
      <c r="A55" s="17">
        <v>310172614</v>
      </c>
      <c r="B55" s="18" t="s">
        <v>272</v>
      </c>
    </row>
    <row r="56" spans="1:2" ht="56.25">
      <c r="A56" s="17">
        <v>310172615</v>
      </c>
      <c r="B56" s="18" t="s">
        <v>273</v>
      </c>
    </row>
    <row r="57" spans="1:2" ht="56.25">
      <c r="A57" s="17">
        <v>310172616</v>
      </c>
      <c r="B57" s="18" t="s">
        <v>274</v>
      </c>
    </row>
    <row r="58" spans="1:2" ht="56.25">
      <c r="A58" s="17">
        <v>310172617</v>
      </c>
      <c r="B58" s="18" t="s">
        <v>275</v>
      </c>
    </row>
    <row r="59" spans="1:2" ht="56.25">
      <c r="A59" s="17">
        <v>310172618</v>
      </c>
      <c r="B59" s="18" t="s">
        <v>276</v>
      </c>
    </row>
    <row r="60" spans="1:2" ht="56.25">
      <c r="A60" s="17">
        <v>310172619</v>
      </c>
      <c r="B60" s="18" t="s">
        <v>277</v>
      </c>
    </row>
    <row r="61" spans="1:2" ht="37.5">
      <c r="A61" s="9" t="s">
        <v>346</v>
      </c>
      <c r="B61" s="11" t="s">
        <v>28</v>
      </c>
    </row>
    <row r="62" spans="1:2">
      <c r="A62" s="17">
        <v>310200000</v>
      </c>
      <c r="B62" s="18" t="s">
        <v>136</v>
      </c>
    </row>
    <row r="63" spans="1:2" ht="37.5">
      <c r="A63" s="17">
        <v>310299990</v>
      </c>
      <c r="B63" s="18" t="s">
        <v>28</v>
      </c>
    </row>
    <row r="64" spans="1:2">
      <c r="A64" s="17">
        <v>310300000</v>
      </c>
      <c r="B64" s="18" t="s">
        <v>128</v>
      </c>
    </row>
    <row r="65" spans="1:5" ht="37.5">
      <c r="A65" s="17">
        <v>310399990</v>
      </c>
      <c r="B65" s="18" t="s">
        <v>28</v>
      </c>
    </row>
    <row r="66" spans="1:5" ht="19.5">
      <c r="A66" s="15">
        <v>320000000</v>
      </c>
      <c r="B66" s="16" t="s">
        <v>29</v>
      </c>
    </row>
    <row r="67" spans="1:5" ht="37.5">
      <c r="A67" s="17">
        <v>320100000</v>
      </c>
      <c r="B67" s="18" t="s">
        <v>30</v>
      </c>
    </row>
    <row r="68" spans="1:5" ht="37.5">
      <c r="A68" s="17">
        <v>320199990</v>
      </c>
      <c r="B68" s="18" t="s">
        <v>31</v>
      </c>
    </row>
    <row r="69" spans="1:5" ht="37.5">
      <c r="A69" s="12">
        <v>500000000</v>
      </c>
      <c r="B69" s="13" t="s">
        <v>32</v>
      </c>
    </row>
    <row r="70" spans="1:5" s="14" customFormat="1" ht="19.5">
      <c r="A70" s="15">
        <v>510000000</v>
      </c>
      <c r="B70" s="16" t="s">
        <v>33</v>
      </c>
    </row>
    <row r="71" spans="1:5">
      <c r="A71" s="17">
        <v>510100000</v>
      </c>
      <c r="B71" s="18" t="s">
        <v>34</v>
      </c>
    </row>
    <row r="72" spans="1:5" ht="56.25">
      <c r="A72" s="17">
        <v>510182520</v>
      </c>
      <c r="B72" s="18" t="s">
        <v>278</v>
      </c>
    </row>
    <row r="73" spans="1:5" ht="37.5">
      <c r="A73" s="17">
        <v>510199990</v>
      </c>
      <c r="B73" s="18" t="s">
        <v>281</v>
      </c>
    </row>
    <row r="74" spans="1:5" ht="75">
      <c r="A74" s="17" t="str">
        <f t="shared" ref="A74:A75" si="0">E74</f>
        <v>05.1.01.R5190</v>
      </c>
      <c r="B74" s="18" t="s">
        <v>280</v>
      </c>
      <c r="D74" s="3" t="str">
        <f t="shared" ref="D74:D75" si="1">CONCATENATE(LEFT(A74,2),".",LEFT(RIGHT(A74,8),1),".",LEFT(RIGHT(A74,7),2),".",RIGHT(A74,5))</f>
        <v>05.0.1..R5190</v>
      </c>
      <c r="E74" s="3" t="s">
        <v>230</v>
      </c>
    </row>
    <row r="75" spans="1:5" ht="56.25">
      <c r="A75" s="17" t="str">
        <f t="shared" si="0"/>
        <v>05.1.01.S2520</v>
      </c>
      <c r="B75" s="18" t="s">
        <v>173</v>
      </c>
      <c r="D75" s="3" t="str">
        <f t="shared" si="1"/>
        <v>05.0.1..S2520</v>
      </c>
      <c r="E75" s="3" t="s">
        <v>231</v>
      </c>
    </row>
    <row r="76" spans="1:5">
      <c r="A76" s="17">
        <v>510200000</v>
      </c>
      <c r="B76" s="18" t="s">
        <v>147</v>
      </c>
    </row>
    <row r="77" spans="1:5" ht="56.25">
      <c r="A77" s="9" t="s">
        <v>312</v>
      </c>
      <c r="B77" s="10" t="s">
        <v>313</v>
      </c>
    </row>
    <row r="78" spans="1:5" ht="56.25">
      <c r="A78" s="17">
        <v>510282520</v>
      </c>
      <c r="B78" s="18" t="s">
        <v>279</v>
      </c>
    </row>
    <row r="79" spans="1:5" ht="56.25">
      <c r="A79" s="17">
        <v>510285160</v>
      </c>
      <c r="B79" s="18" t="s">
        <v>311</v>
      </c>
    </row>
    <row r="80" spans="1:5" ht="37.5">
      <c r="A80" s="9" t="s">
        <v>314</v>
      </c>
      <c r="B80" s="10" t="s">
        <v>315</v>
      </c>
    </row>
    <row r="81" spans="1:5" ht="56.25">
      <c r="A81" s="9" t="s">
        <v>316</v>
      </c>
      <c r="B81" s="11" t="s">
        <v>317</v>
      </c>
    </row>
    <row r="82" spans="1:5" ht="19.5">
      <c r="A82" s="15">
        <v>520000000</v>
      </c>
      <c r="B82" s="16" t="s">
        <v>35</v>
      </c>
    </row>
    <row r="83" spans="1:5">
      <c r="A83" s="17">
        <v>520100000</v>
      </c>
      <c r="B83" s="18" t="s">
        <v>36</v>
      </c>
    </row>
    <row r="84" spans="1:5" ht="56.25">
      <c r="A84" s="17">
        <v>520100590</v>
      </c>
      <c r="B84" s="18" t="s">
        <v>37</v>
      </c>
    </row>
    <row r="85" spans="1:5" ht="75">
      <c r="A85" s="17">
        <v>520182570</v>
      </c>
      <c r="B85" s="18" t="s">
        <v>6</v>
      </c>
    </row>
    <row r="86" spans="1:5" ht="75">
      <c r="A86" s="17">
        <v>520182580</v>
      </c>
      <c r="B86" s="18" t="s">
        <v>223</v>
      </c>
    </row>
    <row r="87" spans="1:5" ht="56.25">
      <c r="A87" s="9" t="s">
        <v>347</v>
      </c>
      <c r="B87" s="22" t="s">
        <v>348</v>
      </c>
    </row>
    <row r="88" spans="1:5" ht="93.75">
      <c r="A88" s="17" t="str">
        <f t="shared" ref="A88:A89" si="2">E88</f>
        <v>05.2.01.S2570</v>
      </c>
      <c r="B88" s="18" t="s">
        <v>7</v>
      </c>
      <c r="D88" s="3" t="str">
        <f t="shared" ref="D88:D89" si="3">CONCATENATE(LEFT(A88,2),".",LEFT(RIGHT(A88,8),1),".",LEFT(RIGHT(A88,7),2),".",RIGHT(A88,5))</f>
        <v>05.0.1..S2570</v>
      </c>
      <c r="E88" s="3" t="s">
        <v>232</v>
      </c>
    </row>
    <row r="89" spans="1:5" ht="75">
      <c r="A89" s="17" t="str">
        <f t="shared" si="2"/>
        <v>05.2.01.S2580</v>
      </c>
      <c r="B89" s="18" t="s">
        <v>226</v>
      </c>
      <c r="D89" s="3" t="str">
        <f t="shared" si="3"/>
        <v>05.0.1..S2580</v>
      </c>
      <c r="E89" s="3" t="s">
        <v>233</v>
      </c>
    </row>
    <row r="90" spans="1:5" ht="19.5">
      <c r="A90" s="15">
        <v>530000000</v>
      </c>
      <c r="B90" s="16" t="s">
        <v>38</v>
      </c>
    </row>
    <row r="91" spans="1:5">
      <c r="A91" s="17">
        <v>530100000</v>
      </c>
      <c r="B91" s="18" t="s">
        <v>39</v>
      </c>
    </row>
    <row r="92" spans="1:5" ht="37.5">
      <c r="A92" s="17">
        <v>530199990</v>
      </c>
      <c r="B92" s="18" t="s">
        <v>40</v>
      </c>
    </row>
    <row r="93" spans="1:5" s="14" customFormat="1" ht="37.5">
      <c r="A93" s="12">
        <v>600000000</v>
      </c>
      <c r="B93" s="13" t="s">
        <v>41</v>
      </c>
    </row>
    <row r="94" spans="1:5">
      <c r="A94" s="17">
        <v>600100000</v>
      </c>
      <c r="B94" s="18" t="s">
        <v>42</v>
      </c>
    </row>
    <row r="95" spans="1:5" ht="75">
      <c r="A95" s="17">
        <v>600182110</v>
      </c>
      <c r="B95" s="18" t="s">
        <v>167</v>
      </c>
    </row>
    <row r="96" spans="1:5" ht="56.25">
      <c r="A96" s="21" t="s">
        <v>349</v>
      </c>
      <c r="B96" s="23" t="s">
        <v>350</v>
      </c>
    </row>
    <row r="97" spans="1:5" ht="37.5">
      <c r="A97" s="17">
        <v>600199990</v>
      </c>
      <c r="B97" s="18" t="s">
        <v>43</v>
      </c>
    </row>
    <row r="98" spans="1:5" ht="56.25">
      <c r="A98" s="17" t="str">
        <f>E98</f>
        <v>06.0.01.S2110</v>
      </c>
      <c r="B98" s="18" t="s">
        <v>171</v>
      </c>
      <c r="D98" s="3" t="str">
        <f>CONCATENATE(LEFT(A98,2),".",LEFT(RIGHT(A98,8),1),".",LEFT(RIGHT(A98,7),2),".",RIGHT(A98,5))</f>
        <v>06.0.1..S2110</v>
      </c>
      <c r="E98" s="3" t="s">
        <v>234</v>
      </c>
    </row>
    <row r="99" spans="1:5">
      <c r="A99" s="17">
        <v>600200000</v>
      </c>
      <c r="B99" s="18" t="s">
        <v>139</v>
      </c>
    </row>
    <row r="100" spans="1:5" ht="37.5">
      <c r="A100" s="9" t="s">
        <v>318</v>
      </c>
      <c r="B100" s="11" t="s">
        <v>319</v>
      </c>
    </row>
    <row r="101" spans="1:5" ht="37.5">
      <c r="A101" s="21" t="s">
        <v>351</v>
      </c>
      <c r="B101" s="23" t="s">
        <v>352</v>
      </c>
    </row>
    <row r="102" spans="1:5" ht="56.25">
      <c r="A102" s="17" t="str">
        <f>E102</f>
        <v>06.0.02.S2060</v>
      </c>
      <c r="B102" s="18" t="s">
        <v>169</v>
      </c>
      <c r="D102" s="3" t="str">
        <f>CONCATENATE(LEFT(A102,2),".",LEFT(RIGHT(A102,8),1),".",LEFT(RIGHT(A102,7),2),".",RIGHT(A102,5))</f>
        <v>06.0.2..S2060</v>
      </c>
      <c r="E102" s="3" t="s">
        <v>235</v>
      </c>
    </row>
    <row r="103" spans="1:5">
      <c r="A103" s="17">
        <v>600300000</v>
      </c>
      <c r="B103" s="18" t="s">
        <v>124</v>
      </c>
    </row>
    <row r="104" spans="1:5" ht="37.5">
      <c r="A104" s="17">
        <v>600300590</v>
      </c>
      <c r="B104" s="18" t="s">
        <v>282</v>
      </c>
    </row>
    <row r="105" spans="1:5" ht="75">
      <c r="A105" s="17">
        <v>600382570</v>
      </c>
      <c r="B105" s="18" t="s">
        <v>283</v>
      </c>
    </row>
    <row r="106" spans="1:5" ht="37.5">
      <c r="A106" s="21" t="s">
        <v>353</v>
      </c>
      <c r="B106" s="23" t="s">
        <v>354</v>
      </c>
    </row>
    <row r="107" spans="1:5" ht="75">
      <c r="A107" s="17" t="str">
        <f t="shared" ref="A107" si="4">E107</f>
        <v>06.0.03.S2570</v>
      </c>
      <c r="B107" s="18" t="s">
        <v>284</v>
      </c>
      <c r="D107" s="3" t="str">
        <f t="shared" ref="D107" si="5">CONCATENATE(LEFT(A107,2),".",LEFT(RIGHT(A107,8),1),".",LEFT(RIGHT(A107,7),2),".",RIGHT(A107,5))</f>
        <v>06.0.3..S2570</v>
      </c>
      <c r="E107" s="3" t="s">
        <v>236</v>
      </c>
    </row>
    <row r="108" spans="1:5" s="14" customFormat="1" ht="56.25">
      <c r="A108" s="12">
        <v>700000000</v>
      </c>
      <c r="B108" s="13" t="s">
        <v>44</v>
      </c>
    </row>
    <row r="109" spans="1:5" ht="19.5">
      <c r="A109" s="15">
        <v>710000000</v>
      </c>
      <c r="B109" s="16" t="s">
        <v>45</v>
      </c>
    </row>
    <row r="110" spans="1:5">
      <c r="A110" s="17">
        <v>710100000</v>
      </c>
      <c r="B110" s="18" t="s">
        <v>46</v>
      </c>
    </row>
    <row r="111" spans="1:5" ht="56.25">
      <c r="A111" s="17">
        <v>710199990</v>
      </c>
      <c r="B111" s="18" t="s">
        <v>47</v>
      </c>
    </row>
    <row r="112" spans="1:5">
      <c r="A112" s="17">
        <v>710200000</v>
      </c>
      <c r="B112" s="18" t="s">
        <v>403</v>
      </c>
    </row>
    <row r="113" spans="1:5" ht="75">
      <c r="A113" s="17">
        <v>710282380</v>
      </c>
      <c r="B113" s="18" t="s">
        <v>285</v>
      </c>
    </row>
    <row r="114" spans="1:5" ht="56.25">
      <c r="A114" s="17">
        <v>710299990</v>
      </c>
      <c r="B114" s="18" t="s">
        <v>47</v>
      </c>
    </row>
    <row r="115" spans="1:5" ht="75">
      <c r="A115" s="17" t="str">
        <f>E115</f>
        <v>07.1.02.S2380</v>
      </c>
      <c r="B115" s="18" t="s">
        <v>176</v>
      </c>
      <c r="D115" s="3" t="str">
        <f>CONCATENATE(LEFT(A115,2),".",LEFT(RIGHT(A115,8),1),".",LEFT(RIGHT(A115,7),2),".",RIGHT(A115,5))</f>
        <v>07.0.2..S2380</v>
      </c>
      <c r="E115" s="3" t="s">
        <v>237</v>
      </c>
    </row>
    <row r="116" spans="1:5" ht="37.5">
      <c r="A116" s="21" t="s">
        <v>355</v>
      </c>
      <c r="B116" s="19" t="s">
        <v>356</v>
      </c>
    </row>
    <row r="117" spans="1:5" ht="75">
      <c r="A117" s="21" t="s">
        <v>357</v>
      </c>
      <c r="B117" s="23" t="s">
        <v>285</v>
      </c>
    </row>
    <row r="118" spans="1:5" ht="56.25">
      <c r="A118" s="21" t="s">
        <v>358</v>
      </c>
      <c r="B118" s="23" t="s">
        <v>47</v>
      </c>
    </row>
    <row r="119" spans="1:5" ht="75">
      <c r="A119" s="21" t="s">
        <v>359</v>
      </c>
      <c r="B119" s="23" t="s">
        <v>176</v>
      </c>
    </row>
    <row r="120" spans="1:5">
      <c r="A120" s="21" t="s">
        <v>360</v>
      </c>
      <c r="B120" s="19" t="s">
        <v>361</v>
      </c>
    </row>
    <row r="121" spans="1:5" ht="75">
      <c r="A121" s="21" t="s">
        <v>362</v>
      </c>
      <c r="B121" s="23" t="s">
        <v>285</v>
      </c>
    </row>
    <row r="122" spans="1:5" ht="75">
      <c r="A122" s="21" t="s">
        <v>363</v>
      </c>
      <c r="B122" s="23" t="s">
        <v>176</v>
      </c>
    </row>
    <row r="123" spans="1:5">
      <c r="A123" s="21" t="s">
        <v>364</v>
      </c>
      <c r="B123" s="19" t="s">
        <v>365</v>
      </c>
    </row>
    <row r="124" spans="1:5" ht="75">
      <c r="A124" s="21" t="s">
        <v>366</v>
      </c>
      <c r="B124" s="23" t="s">
        <v>285</v>
      </c>
    </row>
    <row r="125" spans="1:5" ht="75">
      <c r="A125" s="21" t="s">
        <v>367</v>
      </c>
      <c r="B125" s="23" t="s">
        <v>176</v>
      </c>
    </row>
    <row r="126" spans="1:5" ht="56.25">
      <c r="A126" s="21" t="s">
        <v>368</v>
      </c>
      <c r="B126" s="19" t="s">
        <v>369</v>
      </c>
    </row>
    <row r="127" spans="1:5" ht="75">
      <c r="A127" s="21" t="s">
        <v>370</v>
      </c>
      <c r="B127" s="24" t="s">
        <v>285</v>
      </c>
    </row>
    <row r="128" spans="1:5" ht="56.25">
      <c r="A128" s="21" t="s">
        <v>371</v>
      </c>
      <c r="B128" s="24" t="s">
        <v>47</v>
      </c>
    </row>
    <row r="129" spans="1:2" ht="75">
      <c r="A129" s="21" t="s">
        <v>372</v>
      </c>
      <c r="B129" s="24" t="s">
        <v>176</v>
      </c>
    </row>
    <row r="130" spans="1:2" ht="37.5">
      <c r="A130" s="21" t="s">
        <v>373</v>
      </c>
      <c r="B130" s="19" t="s">
        <v>374</v>
      </c>
    </row>
    <row r="131" spans="1:2" ht="56.25">
      <c r="A131" s="21" t="s">
        <v>375</v>
      </c>
      <c r="B131" s="24" t="s">
        <v>47</v>
      </c>
    </row>
    <row r="132" spans="1:2" ht="39">
      <c r="A132" s="15">
        <v>720000000</v>
      </c>
      <c r="B132" s="16" t="s">
        <v>48</v>
      </c>
    </row>
    <row r="133" spans="1:2">
      <c r="A133" s="17">
        <v>720100000</v>
      </c>
      <c r="B133" s="18" t="s">
        <v>49</v>
      </c>
    </row>
    <row r="134" spans="1:2" ht="75">
      <c r="A134" s="17">
        <v>720184140</v>
      </c>
      <c r="B134" s="18" t="s">
        <v>120</v>
      </c>
    </row>
    <row r="135" spans="1:2">
      <c r="A135" s="17">
        <v>720200000</v>
      </c>
      <c r="B135" s="18" t="s">
        <v>121</v>
      </c>
    </row>
    <row r="136" spans="1:2" ht="75">
      <c r="A136" s="17">
        <v>720284150</v>
      </c>
      <c r="B136" s="18" t="s">
        <v>149</v>
      </c>
    </row>
    <row r="137" spans="1:2">
      <c r="A137" s="17">
        <v>720300000</v>
      </c>
      <c r="B137" s="18" t="s">
        <v>153</v>
      </c>
    </row>
    <row r="138" spans="1:2" ht="75">
      <c r="A138" s="17">
        <v>720384170</v>
      </c>
      <c r="B138" s="18" t="s">
        <v>150</v>
      </c>
    </row>
    <row r="139" spans="1:2" ht="75">
      <c r="A139" s="17">
        <v>720399990</v>
      </c>
      <c r="B139" s="18" t="s">
        <v>154</v>
      </c>
    </row>
    <row r="140" spans="1:2">
      <c r="A140" s="17">
        <v>720400000</v>
      </c>
      <c r="B140" s="18" t="s">
        <v>155</v>
      </c>
    </row>
    <row r="141" spans="1:2" ht="93.75">
      <c r="A141" s="17">
        <v>720484180</v>
      </c>
      <c r="B141" s="18" t="s">
        <v>151</v>
      </c>
    </row>
    <row r="142" spans="1:2">
      <c r="A142" s="17">
        <v>720500000</v>
      </c>
      <c r="B142" s="18" t="s">
        <v>156</v>
      </c>
    </row>
    <row r="143" spans="1:2" ht="75">
      <c r="A143" s="17">
        <v>720584190</v>
      </c>
      <c r="B143" s="18" t="s">
        <v>152</v>
      </c>
    </row>
    <row r="144" spans="1:2">
      <c r="A144" s="17">
        <v>720600000</v>
      </c>
      <c r="B144" s="18" t="s">
        <v>157</v>
      </c>
    </row>
    <row r="145" spans="1:5" ht="75">
      <c r="A145" s="17">
        <v>720699990</v>
      </c>
      <c r="B145" s="18" t="s">
        <v>154</v>
      </c>
    </row>
    <row r="146" spans="1:5" s="14" customFormat="1" ht="37.5">
      <c r="A146" s="12">
        <v>800000000</v>
      </c>
      <c r="B146" s="13" t="s">
        <v>50</v>
      </c>
    </row>
    <row r="147" spans="1:5" ht="37.5">
      <c r="A147" s="17">
        <v>800100000</v>
      </c>
      <c r="B147" s="18" t="s">
        <v>51</v>
      </c>
    </row>
    <row r="148" spans="1:5" ht="112.5">
      <c r="A148" s="17">
        <v>800184210</v>
      </c>
      <c r="B148" s="18" t="s">
        <v>127</v>
      </c>
    </row>
    <row r="149" spans="1:5" ht="37.5">
      <c r="A149" s="17">
        <v>800199990</v>
      </c>
      <c r="B149" s="18" t="s">
        <v>52</v>
      </c>
    </row>
    <row r="150" spans="1:5" ht="37.5">
      <c r="A150" s="17">
        <v>800200000</v>
      </c>
      <c r="B150" s="18" t="s">
        <v>134</v>
      </c>
    </row>
    <row r="151" spans="1:5" ht="37.5">
      <c r="A151" s="17">
        <v>800299990</v>
      </c>
      <c r="B151" s="18" t="s">
        <v>52</v>
      </c>
    </row>
    <row r="152" spans="1:5" s="14" customFormat="1" ht="37.5">
      <c r="A152" s="12">
        <v>900000000</v>
      </c>
      <c r="B152" s="13" t="s">
        <v>53</v>
      </c>
    </row>
    <row r="153" spans="1:5" ht="19.5">
      <c r="A153" s="15">
        <v>910000000</v>
      </c>
      <c r="B153" s="16" t="s">
        <v>54</v>
      </c>
    </row>
    <row r="154" spans="1:5">
      <c r="A154" s="17">
        <v>910100000</v>
      </c>
      <c r="B154" s="18" t="s">
        <v>55</v>
      </c>
    </row>
    <row r="155" spans="1:5" ht="56.25">
      <c r="A155" s="17">
        <v>910182171</v>
      </c>
      <c r="B155" s="18" t="s">
        <v>122</v>
      </c>
    </row>
    <row r="156" spans="1:5" ht="75">
      <c r="A156" s="17" t="str">
        <f t="shared" ref="A156" si="6">E156</f>
        <v>09.1.01.S2171</v>
      </c>
      <c r="B156" s="18" t="s">
        <v>123</v>
      </c>
      <c r="D156" s="3" t="str">
        <f t="shared" ref="D156" si="7">CONCATENATE(LEFT(A156,2),".",LEFT(RIGHT(A156,8),1),".",LEFT(RIGHT(A156,7),2),".",RIGHT(A156,5))</f>
        <v>09.0.1..S2171</v>
      </c>
      <c r="E156" s="3" t="s">
        <v>238</v>
      </c>
    </row>
    <row r="157" spans="1:5" ht="37.5">
      <c r="A157" s="9" t="s">
        <v>320</v>
      </c>
      <c r="B157" s="18" t="s">
        <v>321</v>
      </c>
    </row>
    <row r="158" spans="1:5" ht="19.5">
      <c r="A158" s="15">
        <v>920000000</v>
      </c>
      <c r="B158" s="16" t="s">
        <v>56</v>
      </c>
    </row>
    <row r="159" spans="1:5" ht="37.5">
      <c r="A159" s="17">
        <v>920100000</v>
      </c>
      <c r="B159" s="18" t="s">
        <v>57</v>
      </c>
    </row>
    <row r="160" spans="1:5" ht="93.75">
      <c r="A160" s="17">
        <v>920182172</v>
      </c>
      <c r="B160" s="18" t="s">
        <v>131</v>
      </c>
    </row>
    <row r="161" spans="1:5" ht="75">
      <c r="A161" s="21" t="s">
        <v>376</v>
      </c>
      <c r="B161" s="24" t="s">
        <v>377</v>
      </c>
    </row>
    <row r="162" spans="1:5" ht="37.5">
      <c r="A162" s="17">
        <v>920199990</v>
      </c>
      <c r="B162" s="18" t="s">
        <v>58</v>
      </c>
    </row>
    <row r="163" spans="1:5" ht="93.75">
      <c r="A163" s="17" t="str">
        <f t="shared" ref="A163" si="8">E163</f>
        <v>09.2.01.S2172</v>
      </c>
      <c r="B163" s="18" t="s">
        <v>132</v>
      </c>
      <c r="D163" s="3" t="str">
        <f t="shared" ref="D163" si="9">CONCATENATE(LEFT(A163,2),".",LEFT(RIGHT(A163,8),1),".",LEFT(RIGHT(A163,7),2),".",RIGHT(A163,5))</f>
        <v>09.0.1..S2172</v>
      </c>
      <c r="E163" s="3" t="s">
        <v>239</v>
      </c>
    </row>
    <row r="164" spans="1:5">
      <c r="A164" s="17">
        <v>920200000</v>
      </c>
      <c r="B164" s="18" t="s">
        <v>158</v>
      </c>
    </row>
    <row r="165" spans="1:5" ht="75">
      <c r="A165" s="17">
        <v>920284310</v>
      </c>
      <c r="B165" s="18" t="s">
        <v>217</v>
      </c>
    </row>
    <row r="166" spans="1:5">
      <c r="A166" s="17">
        <v>920300000</v>
      </c>
      <c r="B166" s="18" t="s">
        <v>159</v>
      </c>
    </row>
    <row r="167" spans="1:5" ht="56.25">
      <c r="A167" s="17" t="s">
        <v>322</v>
      </c>
      <c r="B167" s="19" t="s">
        <v>323</v>
      </c>
    </row>
    <row r="168" spans="1:5" ht="56.25">
      <c r="A168" s="17">
        <v>920382180</v>
      </c>
      <c r="B168" s="18" t="s">
        <v>161</v>
      </c>
    </row>
    <row r="169" spans="1:5" ht="56.25">
      <c r="A169" s="17" t="str">
        <f t="shared" ref="A169" si="10">E169</f>
        <v>09.2.03.S2180</v>
      </c>
      <c r="B169" s="18" t="s">
        <v>162</v>
      </c>
      <c r="D169" s="3" t="str">
        <f t="shared" ref="D169" si="11">CONCATENATE(LEFT(A169,2),".",LEFT(RIGHT(A169,8),1),".",LEFT(RIGHT(A169,7),2),".",RIGHT(A169,5))</f>
        <v>09.0.3..S2180</v>
      </c>
      <c r="E169" s="3" t="s">
        <v>240</v>
      </c>
    </row>
    <row r="170" spans="1:5">
      <c r="A170" s="17">
        <v>920400000</v>
      </c>
      <c r="B170" s="18" t="s">
        <v>160</v>
      </c>
    </row>
    <row r="171" spans="1:5" ht="39">
      <c r="A171" s="15">
        <v>930000000</v>
      </c>
      <c r="B171" s="16" t="s">
        <v>59</v>
      </c>
    </row>
    <row r="172" spans="1:5">
      <c r="A172" s="17">
        <v>930100000</v>
      </c>
      <c r="B172" s="18" t="s">
        <v>60</v>
      </c>
    </row>
    <row r="173" spans="1:5" ht="93.75">
      <c r="A173" s="17">
        <v>930151760</v>
      </c>
      <c r="B173" s="18" t="s">
        <v>125</v>
      </c>
    </row>
    <row r="174" spans="1:5" ht="112.5">
      <c r="A174" s="17">
        <v>930184220</v>
      </c>
      <c r="B174" s="18" t="s">
        <v>135</v>
      </c>
    </row>
    <row r="175" spans="1:5" ht="56.25">
      <c r="A175" s="17" t="str">
        <f t="shared" ref="A175:A176" si="12">E175</f>
        <v>09.3.01.L4970</v>
      </c>
      <c r="B175" s="18" t="s">
        <v>219</v>
      </c>
      <c r="D175" s="3" t="str">
        <f t="shared" ref="D175:D176" si="13">CONCATENATE(LEFT(A175,2),".",LEFT(RIGHT(A175,8),1),".",LEFT(RIGHT(A175,7),2),".",RIGHT(A175,5))</f>
        <v>09.0.1..L4970</v>
      </c>
      <c r="E175" s="3" t="s">
        <v>241</v>
      </c>
    </row>
    <row r="176" spans="1:5" ht="56.25">
      <c r="A176" s="17" t="str">
        <f t="shared" si="12"/>
        <v>09.3.01.R4970</v>
      </c>
      <c r="B176" s="18" t="s">
        <v>218</v>
      </c>
      <c r="D176" s="3" t="str">
        <f t="shared" si="13"/>
        <v>09.0.1..R4970</v>
      </c>
      <c r="E176" s="3" t="s">
        <v>242</v>
      </c>
    </row>
    <row r="177" spans="1:5" ht="19.5">
      <c r="A177" s="15">
        <v>940000000</v>
      </c>
      <c r="B177" s="16" t="s">
        <v>61</v>
      </c>
    </row>
    <row r="178" spans="1:5" ht="37.5">
      <c r="A178" s="17">
        <v>940100000</v>
      </c>
      <c r="B178" s="18" t="s">
        <v>62</v>
      </c>
    </row>
    <row r="179" spans="1:5" ht="37.5">
      <c r="A179" s="17">
        <v>940199990</v>
      </c>
      <c r="B179" s="18" t="s">
        <v>63</v>
      </c>
    </row>
    <row r="180" spans="1:5" ht="39">
      <c r="A180" s="15">
        <v>950000000</v>
      </c>
      <c r="B180" s="16" t="s">
        <v>64</v>
      </c>
    </row>
    <row r="181" spans="1:5" ht="37.5">
      <c r="A181" s="21" t="s">
        <v>378</v>
      </c>
      <c r="B181" s="24" t="s">
        <v>379</v>
      </c>
    </row>
    <row r="182" spans="1:5" ht="112.5">
      <c r="A182" s="21" t="s">
        <v>380</v>
      </c>
      <c r="B182" s="24" t="s">
        <v>381</v>
      </c>
    </row>
    <row r="183" spans="1:5" ht="131.25">
      <c r="A183" s="21" t="s">
        <v>382</v>
      </c>
      <c r="B183" s="24" t="s">
        <v>383</v>
      </c>
    </row>
    <row r="184" spans="1:5" s="14" customFormat="1" ht="37.5">
      <c r="A184" s="12">
        <v>1000000000</v>
      </c>
      <c r="B184" s="13" t="s">
        <v>65</v>
      </c>
    </row>
    <row r="185" spans="1:5" ht="19.5">
      <c r="A185" s="15">
        <v>1010000000</v>
      </c>
      <c r="B185" s="16" t="s">
        <v>66</v>
      </c>
    </row>
    <row r="186" spans="1:5" ht="37.5">
      <c r="A186" s="17">
        <v>1010100000</v>
      </c>
      <c r="B186" s="18" t="s">
        <v>67</v>
      </c>
    </row>
    <row r="187" spans="1:5" ht="56.25">
      <c r="A187" s="17" t="s">
        <v>324</v>
      </c>
      <c r="B187" s="19" t="s">
        <v>325</v>
      </c>
    </row>
    <row r="188" spans="1:5" ht="56.25">
      <c r="A188" s="21" t="s">
        <v>384</v>
      </c>
      <c r="B188" s="24" t="s">
        <v>68</v>
      </c>
    </row>
    <row r="189" spans="1:5" ht="37.5">
      <c r="A189" s="17">
        <v>1010200000</v>
      </c>
      <c r="B189" s="18" t="s">
        <v>138</v>
      </c>
    </row>
    <row r="190" spans="1:5" ht="56.25">
      <c r="A190" s="17">
        <v>1010282590</v>
      </c>
      <c r="B190" s="18" t="s">
        <v>224</v>
      </c>
    </row>
    <row r="191" spans="1:5" ht="56.25">
      <c r="A191" s="17">
        <v>1010299990</v>
      </c>
      <c r="B191" s="18" t="s">
        <v>68</v>
      </c>
    </row>
    <row r="192" spans="1:5" ht="56.25">
      <c r="A192" s="17" t="str">
        <f t="shared" ref="A192" si="14">E192</f>
        <v>10.1.02.S2590</v>
      </c>
      <c r="B192" s="18" t="s">
        <v>225</v>
      </c>
      <c r="D192" s="3" t="str">
        <f t="shared" ref="D192" si="15">CONCATENATE(LEFT(A192,2),".",LEFT(RIGHT(A192,8),1),".",LEFT(RIGHT(A192,7),2),".",RIGHT(A192,5))</f>
        <v>10.0.2..S2590</v>
      </c>
      <c r="E192" s="3" t="s">
        <v>243</v>
      </c>
    </row>
    <row r="193" spans="1:5">
      <c r="A193" s="17">
        <v>1010300000</v>
      </c>
      <c r="B193" s="18" t="s">
        <v>146</v>
      </c>
    </row>
    <row r="194" spans="1:5" ht="75">
      <c r="A194" s="17" t="s">
        <v>304</v>
      </c>
      <c r="B194" s="19" t="s">
        <v>305</v>
      </c>
    </row>
    <row r="195" spans="1:5" ht="56.25">
      <c r="A195" s="17">
        <v>1010399990</v>
      </c>
      <c r="B195" s="18" t="s">
        <v>68</v>
      </c>
    </row>
    <row r="196" spans="1:5" ht="75">
      <c r="A196" s="17" t="str">
        <f t="shared" ref="A196" si="16">E196</f>
        <v>10.1.03.G4200</v>
      </c>
      <c r="B196" s="18" t="s">
        <v>145</v>
      </c>
      <c r="D196" s="3" t="str">
        <f t="shared" ref="D196" si="17">CONCATENATE(LEFT(A196,2),".",LEFT(RIGHT(A196,8),1),".",LEFT(RIGHT(A196,7),2),".",RIGHT(A196,5))</f>
        <v>10.0.3..G4200</v>
      </c>
      <c r="E196" s="3" t="s">
        <v>244</v>
      </c>
    </row>
    <row r="197" spans="1:5">
      <c r="A197" s="17">
        <v>1010400000</v>
      </c>
      <c r="B197" s="18" t="s">
        <v>148</v>
      </c>
    </row>
    <row r="198" spans="1:5" ht="56.25">
      <c r="A198" s="17">
        <v>1010499990</v>
      </c>
      <c r="B198" s="18" t="s">
        <v>68</v>
      </c>
    </row>
    <row r="199" spans="1:5" ht="19.5">
      <c r="A199" s="15">
        <v>1020000000</v>
      </c>
      <c r="B199" s="16" t="s">
        <v>142</v>
      </c>
    </row>
    <row r="200" spans="1:5" ht="37.5">
      <c r="A200" s="17">
        <v>1020100000</v>
      </c>
      <c r="B200" s="18" t="s">
        <v>166</v>
      </c>
    </row>
    <row r="201" spans="1:5" ht="112.5">
      <c r="A201" s="17">
        <v>1020182240</v>
      </c>
      <c r="B201" s="18" t="s">
        <v>210</v>
      </c>
    </row>
    <row r="202" spans="1:5" ht="112.5">
      <c r="A202" s="17">
        <v>1020184230</v>
      </c>
      <c r="B202" s="18" t="s">
        <v>211</v>
      </c>
    </row>
    <row r="203" spans="1:5" ht="112.5">
      <c r="A203" s="17" t="str">
        <f>E203</f>
        <v>10.2.01.S2240</v>
      </c>
      <c r="B203" s="18" t="s">
        <v>216</v>
      </c>
      <c r="D203" s="3" t="str">
        <f>CONCATENATE(LEFT(A203,2),".",LEFT(RIGHT(A203,8),1),".",LEFT(RIGHT(A203,7),2),".",RIGHT(A203,5))</f>
        <v>10.0.1..S2240</v>
      </c>
      <c r="E203" s="3" t="s">
        <v>245</v>
      </c>
    </row>
    <row r="204" spans="1:5" ht="19.5">
      <c r="A204" s="15">
        <v>1030000000</v>
      </c>
      <c r="B204" s="16" t="s">
        <v>0</v>
      </c>
    </row>
    <row r="205" spans="1:5">
      <c r="A205" s="21" t="s">
        <v>385</v>
      </c>
      <c r="B205" s="24" t="s">
        <v>386</v>
      </c>
    </row>
    <row r="206" spans="1:5" ht="56.25">
      <c r="A206" s="21" t="s">
        <v>387</v>
      </c>
      <c r="B206" s="24" t="s">
        <v>388</v>
      </c>
    </row>
    <row r="207" spans="1:5" ht="39">
      <c r="A207" s="15">
        <v>1040000000</v>
      </c>
      <c r="B207" s="16" t="s">
        <v>2</v>
      </c>
    </row>
    <row r="208" spans="1:5" ht="37.5">
      <c r="A208" s="17">
        <v>1040100000</v>
      </c>
      <c r="B208" s="18" t="s">
        <v>3</v>
      </c>
    </row>
    <row r="209" spans="1:5" ht="75">
      <c r="A209" s="17">
        <v>1040100590</v>
      </c>
      <c r="B209" s="18" t="s">
        <v>4</v>
      </c>
    </row>
    <row r="210" spans="1:5" ht="19.5">
      <c r="A210" s="15">
        <v>1050000000</v>
      </c>
      <c r="B210" s="16" t="s">
        <v>69</v>
      </c>
    </row>
    <row r="211" spans="1:5">
      <c r="A211" s="17">
        <v>1050100000</v>
      </c>
      <c r="B211" s="18" t="s">
        <v>70</v>
      </c>
    </row>
    <row r="212" spans="1:5" ht="75">
      <c r="A212" s="17" t="str">
        <f t="shared" ref="A212" si="18">E212</f>
        <v>10.5.01.R5550</v>
      </c>
      <c r="B212" s="18" t="s">
        <v>1</v>
      </c>
      <c r="D212" s="3" t="str">
        <f t="shared" ref="D212" si="19">CONCATENATE(LEFT(A212,2),".",LEFT(RIGHT(A212,8),1),".",LEFT(RIGHT(A212,7),2),".",RIGHT(A212,5))</f>
        <v>10.0.1..R5550</v>
      </c>
      <c r="E212" s="3" t="s">
        <v>246</v>
      </c>
    </row>
    <row r="213" spans="1:5" ht="75">
      <c r="A213" s="17" t="s">
        <v>326</v>
      </c>
      <c r="B213" s="19" t="s">
        <v>327</v>
      </c>
    </row>
    <row r="214" spans="1:5" ht="56.25">
      <c r="A214" s="21" t="s">
        <v>389</v>
      </c>
      <c r="B214" s="24" t="s">
        <v>390</v>
      </c>
    </row>
    <row r="215" spans="1:5" s="14" customFormat="1" ht="37.5">
      <c r="A215" s="12">
        <v>1100000000</v>
      </c>
      <c r="B215" s="13" t="s">
        <v>71</v>
      </c>
    </row>
    <row r="216" spans="1:5">
      <c r="A216" s="17">
        <v>1100100000</v>
      </c>
      <c r="B216" s="18" t="s">
        <v>72</v>
      </c>
    </row>
    <row r="217" spans="1:5" ht="56.25">
      <c r="A217" s="17">
        <v>1100182290</v>
      </c>
      <c r="B217" s="18" t="s">
        <v>168</v>
      </c>
    </row>
    <row r="218" spans="1:5" ht="37.5">
      <c r="A218" s="17">
        <v>1100182300</v>
      </c>
      <c r="B218" s="18" t="s">
        <v>129</v>
      </c>
    </row>
    <row r="219" spans="1:5" ht="75">
      <c r="A219" s="17">
        <v>1100182310</v>
      </c>
      <c r="B219" s="18" t="s">
        <v>130</v>
      </c>
    </row>
    <row r="220" spans="1:5" s="14" customFormat="1" ht="37.5">
      <c r="A220" s="12">
        <v>1200000000</v>
      </c>
      <c r="B220" s="13" t="s">
        <v>73</v>
      </c>
    </row>
    <row r="221" spans="1:5" ht="19.5">
      <c r="A221" s="15">
        <v>1210000000</v>
      </c>
      <c r="B221" s="16" t="s">
        <v>74</v>
      </c>
    </row>
    <row r="222" spans="1:5">
      <c r="A222" s="17">
        <v>1210100000</v>
      </c>
      <c r="B222" s="18" t="s">
        <v>75</v>
      </c>
    </row>
    <row r="223" spans="1:5" ht="56.25">
      <c r="A223" s="17">
        <v>1210199990</v>
      </c>
      <c r="B223" s="18" t="s">
        <v>76</v>
      </c>
    </row>
    <row r="224" spans="1:5" ht="39">
      <c r="A224" s="15">
        <v>1220000000</v>
      </c>
      <c r="B224" s="16" t="s">
        <v>77</v>
      </c>
    </row>
    <row r="225" spans="1:2">
      <c r="A225" s="17">
        <v>1220100000</v>
      </c>
      <c r="B225" s="18" t="s">
        <v>78</v>
      </c>
    </row>
    <row r="226" spans="1:2" ht="56.25">
      <c r="A226" s="17">
        <v>1220199990</v>
      </c>
      <c r="B226" s="18" t="s">
        <v>79</v>
      </c>
    </row>
    <row r="227" spans="1:2">
      <c r="A227" s="17">
        <v>1220200000</v>
      </c>
      <c r="B227" s="18" t="s">
        <v>172</v>
      </c>
    </row>
    <row r="228" spans="1:2" ht="75">
      <c r="A228" s="17">
        <v>1220284280</v>
      </c>
      <c r="B228" s="18" t="s">
        <v>286</v>
      </c>
    </row>
    <row r="229" spans="1:2" ht="39">
      <c r="A229" s="15">
        <v>1230000000</v>
      </c>
      <c r="B229" s="16" t="s">
        <v>80</v>
      </c>
    </row>
    <row r="230" spans="1:2" ht="37.5">
      <c r="A230" s="17">
        <v>1230100000</v>
      </c>
      <c r="B230" s="18" t="s">
        <v>81</v>
      </c>
    </row>
    <row r="231" spans="1:2" ht="75">
      <c r="A231" s="17">
        <v>1230100590</v>
      </c>
      <c r="B231" s="18" t="s">
        <v>82</v>
      </c>
    </row>
    <row r="232" spans="1:2" s="14" customFormat="1" ht="37.5">
      <c r="A232" s="12">
        <v>1300000000</v>
      </c>
      <c r="B232" s="13" t="s">
        <v>83</v>
      </c>
    </row>
    <row r="233" spans="1:2">
      <c r="A233" s="17">
        <v>1300100000</v>
      </c>
      <c r="B233" s="18" t="s">
        <v>84</v>
      </c>
    </row>
    <row r="234" spans="1:2" ht="37.5">
      <c r="A234" s="17">
        <v>1300199990</v>
      </c>
      <c r="B234" s="18" t="s">
        <v>85</v>
      </c>
    </row>
    <row r="235" spans="1:2" ht="37.5">
      <c r="A235" s="17">
        <v>1300200000</v>
      </c>
      <c r="B235" s="18" t="s">
        <v>165</v>
      </c>
    </row>
    <row r="236" spans="1:2" ht="56.25">
      <c r="A236" s="17">
        <v>1300284290</v>
      </c>
      <c r="B236" s="18" t="s">
        <v>206</v>
      </c>
    </row>
    <row r="237" spans="1:2">
      <c r="A237" s="17" t="s">
        <v>307</v>
      </c>
      <c r="B237" s="18" t="s">
        <v>306</v>
      </c>
    </row>
    <row r="238" spans="1:2" ht="37.5">
      <c r="A238" s="17" t="s">
        <v>329</v>
      </c>
      <c r="B238" s="19" t="s">
        <v>85</v>
      </c>
    </row>
    <row r="239" spans="1:2">
      <c r="A239" s="21" t="s">
        <v>391</v>
      </c>
      <c r="B239" s="24" t="s">
        <v>392</v>
      </c>
    </row>
    <row r="240" spans="1:2" ht="37.5">
      <c r="A240" s="21" t="s">
        <v>393</v>
      </c>
      <c r="B240" s="24" t="s">
        <v>328</v>
      </c>
    </row>
    <row r="241" spans="1:5" s="14" customFormat="1" ht="37.5">
      <c r="A241" s="12">
        <v>1500000000</v>
      </c>
      <c r="B241" s="13" t="s">
        <v>86</v>
      </c>
    </row>
    <row r="242" spans="1:5">
      <c r="A242" s="17">
        <v>1500100000</v>
      </c>
      <c r="B242" s="18" t="s">
        <v>87</v>
      </c>
    </row>
    <row r="243" spans="1:5" ht="37.5">
      <c r="A243" s="17">
        <v>1500120070</v>
      </c>
      <c r="B243" s="18" t="s">
        <v>88</v>
      </c>
    </row>
    <row r="244" spans="1:5" ht="37.5">
      <c r="A244" s="17">
        <v>1500200000</v>
      </c>
      <c r="B244" s="18" t="s">
        <v>133</v>
      </c>
    </row>
    <row r="245" spans="1:5" ht="37.5">
      <c r="A245" s="17">
        <v>1500220070</v>
      </c>
      <c r="B245" s="18" t="s">
        <v>88</v>
      </c>
    </row>
    <row r="246" spans="1:5" s="14" customFormat="1" ht="37.5">
      <c r="A246" s="12">
        <v>1600000000</v>
      </c>
      <c r="B246" s="13" t="s">
        <v>89</v>
      </c>
    </row>
    <row r="247" spans="1:5" ht="19.5">
      <c r="A247" s="15">
        <v>1610000000</v>
      </c>
      <c r="B247" s="16" t="s">
        <v>90</v>
      </c>
    </row>
    <row r="248" spans="1:5">
      <c r="A248" s="17">
        <v>1610100000</v>
      </c>
      <c r="B248" s="18" t="s">
        <v>91</v>
      </c>
    </row>
    <row r="249" spans="1:5" ht="56.25">
      <c r="A249" s="17">
        <v>1610182390</v>
      </c>
      <c r="B249" s="18" t="s">
        <v>118</v>
      </c>
    </row>
    <row r="250" spans="1:5" ht="56.25">
      <c r="A250" s="17" t="str">
        <f>E250</f>
        <v>16.1.01.S2390</v>
      </c>
      <c r="B250" s="18" t="s">
        <v>119</v>
      </c>
      <c r="D250" s="3" t="str">
        <f>CONCATENATE(LEFT(A250,2),".",LEFT(RIGHT(A250,8),1),".",LEFT(RIGHT(A250,7),2),".",RIGHT(A250,5))</f>
        <v>16.0.1..S2390</v>
      </c>
      <c r="E250" s="3" t="s">
        <v>247</v>
      </c>
    </row>
    <row r="251" spans="1:5" ht="56.25">
      <c r="A251" s="21" t="s">
        <v>394</v>
      </c>
      <c r="B251" s="24" t="s">
        <v>395</v>
      </c>
    </row>
    <row r="252" spans="1:5" ht="37.5">
      <c r="A252" s="21" t="s">
        <v>396</v>
      </c>
      <c r="B252" s="24" t="s">
        <v>331</v>
      </c>
    </row>
    <row r="253" spans="1:5">
      <c r="A253" s="17" t="s">
        <v>308</v>
      </c>
      <c r="B253" s="18" t="s">
        <v>309</v>
      </c>
    </row>
    <row r="254" spans="1:5" ht="37.5">
      <c r="A254" s="17" t="s">
        <v>330</v>
      </c>
      <c r="B254" s="19" t="s">
        <v>331</v>
      </c>
    </row>
    <row r="255" spans="1:5" ht="19.5">
      <c r="A255" s="15">
        <v>1620000000</v>
      </c>
      <c r="B255" s="16" t="s">
        <v>92</v>
      </c>
    </row>
    <row r="256" spans="1:5">
      <c r="A256" s="17">
        <v>1620100000</v>
      </c>
      <c r="B256" s="18" t="s">
        <v>93</v>
      </c>
    </row>
    <row r="257" spans="1:2" ht="37.5">
      <c r="A257" s="17">
        <v>1620199990</v>
      </c>
      <c r="B257" s="18" t="s">
        <v>94</v>
      </c>
    </row>
    <row r="258" spans="1:2">
      <c r="A258" s="17">
        <v>1620200000</v>
      </c>
      <c r="B258" s="18" t="s">
        <v>126</v>
      </c>
    </row>
    <row r="259" spans="1:2" ht="39">
      <c r="A259" s="15">
        <v>1630000000</v>
      </c>
      <c r="B259" s="16" t="s">
        <v>95</v>
      </c>
    </row>
    <row r="260" spans="1:2" ht="56.25">
      <c r="A260" s="17">
        <v>1630100000</v>
      </c>
      <c r="B260" s="18" t="s">
        <v>96</v>
      </c>
    </row>
    <row r="261" spans="1:2" ht="37.5">
      <c r="A261" s="17">
        <v>1630199990</v>
      </c>
      <c r="B261" s="18" t="s">
        <v>332</v>
      </c>
    </row>
    <row r="262" spans="1:2" s="14" customFormat="1" ht="37.5">
      <c r="A262" s="12">
        <v>1700000000</v>
      </c>
      <c r="B262" s="13" t="s">
        <v>97</v>
      </c>
    </row>
    <row r="263" spans="1:2" ht="19.5">
      <c r="A263" s="15">
        <v>1710000000</v>
      </c>
      <c r="B263" s="16" t="s">
        <v>199</v>
      </c>
    </row>
    <row r="264" spans="1:2">
      <c r="A264" s="17">
        <v>1710100000</v>
      </c>
      <c r="B264" s="18" t="s">
        <v>98</v>
      </c>
    </row>
    <row r="265" spans="1:2" ht="56.25">
      <c r="A265" s="17">
        <v>1710161800</v>
      </c>
      <c r="B265" s="18" t="s">
        <v>170</v>
      </c>
    </row>
    <row r="266" spans="1:2" ht="19.5">
      <c r="A266" s="15">
        <v>1720000000</v>
      </c>
      <c r="B266" s="16" t="s">
        <v>196</v>
      </c>
    </row>
    <row r="267" spans="1:2">
      <c r="A267" s="17">
        <v>1720100000</v>
      </c>
      <c r="B267" s="18" t="s">
        <v>197</v>
      </c>
    </row>
    <row r="268" spans="1:2" ht="56.25">
      <c r="A268" s="17">
        <v>1720100590</v>
      </c>
      <c r="B268" s="18" t="s">
        <v>198</v>
      </c>
    </row>
    <row r="269" spans="1:2" ht="19.5">
      <c r="A269" s="15">
        <v>1730000000</v>
      </c>
      <c r="B269" s="16" t="s">
        <v>212</v>
      </c>
    </row>
    <row r="270" spans="1:2">
      <c r="A270" s="17">
        <v>1730100000</v>
      </c>
      <c r="B270" s="18" t="s">
        <v>215</v>
      </c>
    </row>
    <row r="271" spans="1:2" ht="56.25">
      <c r="A271" s="17">
        <v>1730100590</v>
      </c>
      <c r="B271" s="18" t="s">
        <v>205</v>
      </c>
    </row>
    <row r="272" spans="1:2">
      <c r="A272" s="17">
        <v>1730200000</v>
      </c>
      <c r="B272" s="18" t="s">
        <v>209</v>
      </c>
    </row>
    <row r="273" spans="1:5" ht="56.25">
      <c r="A273" s="17">
        <v>1730200590</v>
      </c>
      <c r="B273" s="18" t="s">
        <v>205</v>
      </c>
    </row>
    <row r="274" spans="1:5" ht="37.5">
      <c r="A274" s="21" t="s">
        <v>397</v>
      </c>
      <c r="B274" s="24" t="s">
        <v>398</v>
      </c>
    </row>
    <row r="275" spans="1:5" s="14" customFormat="1" ht="37.5">
      <c r="A275" s="12">
        <v>1800000000</v>
      </c>
      <c r="B275" s="13" t="s">
        <v>99</v>
      </c>
    </row>
    <row r="276" spans="1:5" ht="19.5">
      <c r="A276" s="15">
        <v>1810000000</v>
      </c>
      <c r="B276" s="16" t="s">
        <v>207</v>
      </c>
    </row>
    <row r="277" spans="1:5" ht="37.5">
      <c r="A277" s="17">
        <v>1810100000</v>
      </c>
      <c r="B277" s="18" t="s">
        <v>100</v>
      </c>
    </row>
    <row r="278" spans="1:5" ht="39">
      <c r="A278" s="15">
        <v>1820000000</v>
      </c>
      <c r="B278" s="16" t="s">
        <v>208</v>
      </c>
    </row>
    <row r="279" spans="1:5" ht="37.5">
      <c r="A279" s="17">
        <v>1820100000</v>
      </c>
      <c r="B279" s="18" t="s">
        <v>213</v>
      </c>
    </row>
    <row r="280" spans="1:5" ht="93.75">
      <c r="A280" s="17">
        <v>1820182560</v>
      </c>
      <c r="B280" s="18" t="s">
        <v>8</v>
      </c>
    </row>
    <row r="281" spans="1:5" ht="56.25">
      <c r="A281" s="17">
        <v>1820199990</v>
      </c>
      <c r="B281" s="18" t="s">
        <v>214</v>
      </c>
    </row>
    <row r="282" spans="1:5" ht="93.75">
      <c r="A282" s="17" t="str">
        <f>E282</f>
        <v>18.2.01.S2560</v>
      </c>
      <c r="B282" s="18" t="s">
        <v>222</v>
      </c>
      <c r="D282" s="3" t="str">
        <f>CONCATENATE(LEFT(A282,2),".",LEFT(RIGHT(A282,8),1),".",LEFT(RIGHT(A282,7),2),".",RIGHT(A282,5))</f>
        <v>18.0.1..S2560</v>
      </c>
      <c r="E282" s="3" t="s">
        <v>248</v>
      </c>
    </row>
    <row r="283" spans="1:5" s="14" customFormat="1" ht="37.5">
      <c r="A283" s="12">
        <v>1900000000</v>
      </c>
      <c r="B283" s="13" t="s">
        <v>101</v>
      </c>
    </row>
    <row r="284" spans="1:5" ht="19.5">
      <c r="A284" s="15">
        <v>1910000000</v>
      </c>
      <c r="B284" s="16" t="s">
        <v>102</v>
      </c>
    </row>
    <row r="285" spans="1:5" ht="37.5">
      <c r="A285" s="17">
        <v>1910100000</v>
      </c>
      <c r="B285" s="18" t="s">
        <v>103</v>
      </c>
    </row>
    <row r="286" spans="1:5" ht="56.25">
      <c r="A286" s="17">
        <v>1910199990</v>
      </c>
      <c r="B286" s="18" t="s">
        <v>104</v>
      </c>
    </row>
    <row r="287" spans="1:5" ht="19.5">
      <c r="A287" s="15">
        <v>1920000000</v>
      </c>
      <c r="B287" s="16" t="s">
        <v>105</v>
      </c>
    </row>
    <row r="288" spans="1:5">
      <c r="A288" s="17">
        <v>1920100000</v>
      </c>
      <c r="B288" s="18" t="s">
        <v>106</v>
      </c>
    </row>
    <row r="289" spans="1:2" ht="56.25">
      <c r="A289" s="17">
        <v>1920199990</v>
      </c>
      <c r="B289" s="18" t="s">
        <v>107</v>
      </c>
    </row>
    <row r="290" spans="1:2" ht="39">
      <c r="A290" s="15">
        <v>1930000000</v>
      </c>
      <c r="B290" s="16" t="s">
        <v>108</v>
      </c>
    </row>
    <row r="291" spans="1:2" ht="37.5">
      <c r="A291" s="17">
        <v>1930100000</v>
      </c>
      <c r="B291" s="18" t="s">
        <v>109</v>
      </c>
    </row>
    <row r="292" spans="1:2" ht="75">
      <c r="A292" s="17">
        <v>1930100590</v>
      </c>
      <c r="B292" s="18" t="s">
        <v>110</v>
      </c>
    </row>
    <row r="293" spans="1:2" s="14" customFormat="1" ht="37.5">
      <c r="A293" s="12">
        <v>2000000000</v>
      </c>
      <c r="B293" s="13" t="s">
        <v>111</v>
      </c>
    </row>
    <row r="294" spans="1:2" ht="19.5">
      <c r="A294" s="15">
        <v>2010000000</v>
      </c>
      <c r="B294" s="16" t="s">
        <v>287</v>
      </c>
    </row>
    <row r="295" spans="1:2">
      <c r="A295" s="17">
        <v>2010100000</v>
      </c>
      <c r="B295" s="18" t="s">
        <v>195</v>
      </c>
    </row>
    <row r="296" spans="1:2" ht="56.25">
      <c r="A296" s="17">
        <v>2010102030</v>
      </c>
      <c r="B296" s="18" t="s">
        <v>177</v>
      </c>
    </row>
    <row r="297" spans="1:2" ht="56.25">
      <c r="A297" s="17">
        <v>2010102040</v>
      </c>
      <c r="B297" s="18" t="s">
        <v>178</v>
      </c>
    </row>
    <row r="298" spans="1:2" ht="56.25">
      <c r="A298" s="17">
        <v>2010102400</v>
      </c>
      <c r="B298" s="18" t="s">
        <v>179</v>
      </c>
    </row>
    <row r="299" spans="1:2" ht="75">
      <c r="A299" s="17">
        <v>2010151200</v>
      </c>
      <c r="B299" s="18" t="s">
        <v>180</v>
      </c>
    </row>
    <row r="300" spans="1:2" ht="93.75">
      <c r="A300" s="17">
        <v>2010159300</v>
      </c>
      <c r="B300" s="18" t="s">
        <v>181</v>
      </c>
    </row>
    <row r="301" spans="1:2" ht="75">
      <c r="A301" s="17">
        <v>2010184050</v>
      </c>
      <c r="B301" s="18" t="s">
        <v>182</v>
      </c>
    </row>
    <row r="302" spans="1:2" ht="75">
      <c r="A302" s="17">
        <v>2010184060</v>
      </c>
      <c r="B302" s="18" t="s">
        <v>183</v>
      </c>
    </row>
    <row r="303" spans="1:2" ht="56.25">
      <c r="A303" s="17">
        <v>2010184070</v>
      </c>
      <c r="B303" s="18" t="s">
        <v>184</v>
      </c>
    </row>
    <row r="304" spans="1:2" ht="75">
      <c r="A304" s="17">
        <v>2010184090</v>
      </c>
      <c r="B304" s="18" t="s">
        <v>185</v>
      </c>
    </row>
    <row r="305" spans="1:5" ht="75">
      <c r="A305" s="17">
        <v>2010184100</v>
      </c>
      <c r="B305" s="18" t="s">
        <v>186</v>
      </c>
    </row>
    <row r="306" spans="1:5" ht="75">
      <c r="A306" s="17">
        <v>2010184120</v>
      </c>
      <c r="B306" s="18" t="s">
        <v>187</v>
      </c>
    </row>
    <row r="307" spans="1:5" ht="112.5">
      <c r="A307" s="17">
        <v>2010184250</v>
      </c>
      <c r="B307" s="18" t="s">
        <v>188</v>
      </c>
    </row>
    <row r="308" spans="1:5" ht="75">
      <c r="A308" s="17">
        <v>2010184270</v>
      </c>
      <c r="B308" s="18" t="s">
        <v>189</v>
      </c>
    </row>
    <row r="309" spans="1:5" ht="93.75">
      <c r="A309" s="17" t="str">
        <f>E309</f>
        <v>20.1.01.D9300</v>
      </c>
      <c r="B309" s="18" t="s">
        <v>191</v>
      </c>
      <c r="D309" s="3" t="str">
        <f>CONCATENATE(LEFT(A309,2),".",LEFT(RIGHT(A309,8),1),".",LEFT(RIGHT(A309,7),2),".",RIGHT(A309,5))</f>
        <v>20.0.1..D9300</v>
      </c>
      <c r="E309" s="3" t="s">
        <v>249</v>
      </c>
    </row>
    <row r="310" spans="1:5">
      <c r="A310" s="17">
        <v>2010200000</v>
      </c>
      <c r="B310" s="18" t="s">
        <v>194</v>
      </c>
    </row>
    <row r="311" spans="1:5" ht="56.25">
      <c r="A311" s="17">
        <v>2010202040</v>
      </c>
      <c r="B311" s="18" t="s">
        <v>192</v>
      </c>
    </row>
    <row r="312" spans="1:5" ht="56.25">
      <c r="A312" s="17">
        <v>2010202250</v>
      </c>
      <c r="B312" s="18" t="s">
        <v>193</v>
      </c>
    </row>
    <row r="313" spans="1:5" ht="19.5">
      <c r="A313" s="15">
        <v>2020000000</v>
      </c>
      <c r="B313" s="16" t="s">
        <v>190</v>
      </c>
    </row>
    <row r="314" spans="1:5" ht="37.5">
      <c r="A314" s="17">
        <v>2020100000</v>
      </c>
      <c r="B314" s="18" t="s">
        <v>112</v>
      </c>
    </row>
    <row r="315" spans="1:5" ht="37.5">
      <c r="A315" s="17">
        <v>2020199990</v>
      </c>
      <c r="B315" s="18" t="s">
        <v>113</v>
      </c>
    </row>
    <row r="316" spans="1:5" ht="39">
      <c r="A316" s="15">
        <v>2030000000</v>
      </c>
      <c r="B316" s="16" t="s">
        <v>200</v>
      </c>
    </row>
    <row r="317" spans="1:5" ht="56.25">
      <c r="A317" s="17">
        <v>2030100000</v>
      </c>
      <c r="B317" s="18" t="s">
        <v>201</v>
      </c>
    </row>
    <row r="318" spans="1:5" ht="75">
      <c r="A318" s="17">
        <v>2030100590</v>
      </c>
      <c r="B318" s="18" t="s">
        <v>202</v>
      </c>
    </row>
    <row r="319" spans="1:5" ht="93.75">
      <c r="A319" s="17">
        <v>2030182370</v>
      </c>
      <c r="B319" s="18" t="s">
        <v>203</v>
      </c>
    </row>
    <row r="320" spans="1:5" ht="93.75">
      <c r="A320" s="17" t="str">
        <f>E320</f>
        <v>20.3.01.S2370</v>
      </c>
      <c r="B320" s="18" t="s">
        <v>204</v>
      </c>
      <c r="D320" s="3" t="str">
        <f>CONCATENATE(LEFT(A320,2),".",LEFT(RIGHT(A320,8),1),".",LEFT(RIGHT(A320,7),2),".",RIGHT(A320,5))</f>
        <v>20.0.1..S2370</v>
      </c>
      <c r="E320" s="3" t="s">
        <v>250</v>
      </c>
    </row>
    <row r="321" spans="1:5" s="14" customFormat="1" ht="37.5">
      <c r="A321" s="12">
        <v>2200000000</v>
      </c>
      <c r="B321" s="13" t="s">
        <v>114</v>
      </c>
    </row>
    <row r="322" spans="1:5" ht="39">
      <c r="A322" s="15">
        <v>2210000000</v>
      </c>
      <c r="B322" s="16" t="s">
        <v>288</v>
      </c>
    </row>
    <row r="323" spans="1:5">
      <c r="A323" s="17">
        <v>2210100000</v>
      </c>
      <c r="B323" s="18" t="s">
        <v>115</v>
      </c>
    </row>
    <row r="324" spans="1:5" ht="75">
      <c r="A324" s="17">
        <v>2210186010</v>
      </c>
      <c r="B324" s="18" t="s">
        <v>292</v>
      </c>
    </row>
    <row r="325" spans="1:5" ht="56.25">
      <c r="A325" s="17">
        <v>2210200000</v>
      </c>
      <c r="B325" s="18" t="s">
        <v>140</v>
      </c>
    </row>
    <row r="326" spans="1:5" ht="112.5">
      <c r="A326" s="17">
        <v>2210251180</v>
      </c>
      <c r="B326" s="18" t="s">
        <v>291</v>
      </c>
    </row>
    <row r="327" spans="1:5" ht="93.75">
      <c r="A327" s="17">
        <v>2210259300</v>
      </c>
      <c r="B327" s="18" t="s">
        <v>227</v>
      </c>
    </row>
    <row r="328" spans="1:5" ht="75">
      <c r="A328" s="17">
        <v>2210282420</v>
      </c>
      <c r="B328" s="18" t="s">
        <v>290</v>
      </c>
    </row>
    <row r="329" spans="1:5" ht="75">
      <c r="A329" s="21" t="s">
        <v>401</v>
      </c>
      <c r="B329" s="24" t="s">
        <v>402</v>
      </c>
    </row>
    <row r="330" spans="1:5" ht="75">
      <c r="A330" s="17" t="s">
        <v>333</v>
      </c>
      <c r="B330" s="19" t="s">
        <v>334</v>
      </c>
    </row>
    <row r="331" spans="1:5" ht="75">
      <c r="A331" s="17">
        <v>2210285060</v>
      </c>
      <c r="B331" s="18" t="s">
        <v>289</v>
      </c>
    </row>
    <row r="332" spans="1:5" ht="75">
      <c r="A332" s="21" t="s">
        <v>399</v>
      </c>
      <c r="B332" s="24" t="s">
        <v>400</v>
      </c>
    </row>
    <row r="333" spans="1:5" ht="75">
      <c r="A333" s="17">
        <v>2210286020</v>
      </c>
      <c r="B333" s="18" t="s">
        <v>293</v>
      </c>
    </row>
    <row r="334" spans="1:5" ht="93.75">
      <c r="A334" s="17">
        <v>2210289010</v>
      </c>
      <c r="B334" s="18" t="s">
        <v>144</v>
      </c>
    </row>
    <row r="335" spans="1:5" ht="75">
      <c r="A335" s="17" t="s">
        <v>335</v>
      </c>
      <c r="B335" s="20" t="s">
        <v>336</v>
      </c>
    </row>
    <row r="336" spans="1:5" ht="112.5">
      <c r="A336" s="17" t="str">
        <f t="shared" ref="A336" si="20">E336</f>
        <v>22.1.02.D9300</v>
      </c>
      <c r="B336" s="18" t="s">
        <v>163</v>
      </c>
      <c r="D336" s="3" t="str">
        <f t="shared" ref="D336" si="21">CONCATENATE(LEFT(A336,2),".",LEFT(RIGHT(A336,8),1),".",LEFT(RIGHT(A336,7),2),".",RIGHT(A336,5))</f>
        <v>22.0.2..D9300</v>
      </c>
      <c r="E336" s="3" t="s">
        <v>251</v>
      </c>
    </row>
    <row r="337" spans="1:5">
      <c r="A337" s="17">
        <v>2210300000</v>
      </c>
      <c r="B337" s="18" t="s">
        <v>164</v>
      </c>
    </row>
    <row r="338" spans="1:5" ht="75">
      <c r="A338" s="17">
        <v>2210386050</v>
      </c>
      <c r="B338" s="18" t="s">
        <v>294</v>
      </c>
    </row>
    <row r="339" spans="1:5" ht="37.5">
      <c r="A339" s="17">
        <v>2210400000</v>
      </c>
      <c r="B339" s="18" t="s">
        <v>220</v>
      </c>
    </row>
    <row r="340" spans="1:5" ht="75">
      <c r="A340" s="17">
        <v>2210482420</v>
      </c>
      <c r="B340" s="18" t="s">
        <v>295</v>
      </c>
    </row>
    <row r="341" spans="1:5" ht="37.5">
      <c r="A341" s="17">
        <v>2210489800</v>
      </c>
      <c r="B341" s="18" t="s">
        <v>221</v>
      </c>
    </row>
    <row r="342" spans="1:5" ht="19.5">
      <c r="A342" s="15">
        <v>2220000000</v>
      </c>
      <c r="B342" s="16" t="s">
        <v>116</v>
      </c>
    </row>
    <row r="343" spans="1:5">
      <c r="A343" s="17">
        <v>2220100000</v>
      </c>
      <c r="B343" s="18" t="s">
        <v>117</v>
      </c>
    </row>
    <row r="344" spans="1:5" ht="56.25">
      <c r="A344" s="17">
        <v>2220120610</v>
      </c>
      <c r="B344" s="18" t="s">
        <v>296</v>
      </c>
    </row>
    <row r="345" spans="1:5" ht="56.25">
      <c r="A345" s="17">
        <v>2220120620</v>
      </c>
      <c r="B345" s="18" t="s">
        <v>297</v>
      </c>
    </row>
    <row r="346" spans="1:5" ht="75">
      <c r="A346" s="17">
        <v>2220182570</v>
      </c>
      <c r="B346" s="18" t="s">
        <v>298</v>
      </c>
    </row>
    <row r="347" spans="1:5" ht="75">
      <c r="A347" s="17">
        <v>2220182580</v>
      </c>
      <c r="B347" s="18" t="s">
        <v>299</v>
      </c>
    </row>
    <row r="348" spans="1:5" ht="37.5">
      <c r="A348" s="17">
        <v>2220199990</v>
      </c>
      <c r="B348" s="18" t="s">
        <v>300</v>
      </c>
    </row>
    <row r="349" spans="1:5" ht="75">
      <c r="A349" s="17" t="str">
        <f t="shared" ref="A349:A350" si="22">E349</f>
        <v>22.2.01.S2570</v>
      </c>
      <c r="B349" s="18" t="s">
        <v>301</v>
      </c>
      <c r="D349" s="3" t="str">
        <f t="shared" ref="D349:D350" si="23">CONCATENATE(LEFT(A349,2),".",LEFT(RIGHT(A349,8),1),".",LEFT(RIGHT(A349,7),2),".",RIGHT(A349,5))</f>
        <v>22.0.1..S2570</v>
      </c>
      <c r="E349" s="3" t="s">
        <v>252</v>
      </c>
    </row>
    <row r="350" spans="1:5" ht="75">
      <c r="A350" s="17" t="str">
        <f t="shared" si="22"/>
        <v>22.2.01.S2580</v>
      </c>
      <c r="B350" s="18" t="s">
        <v>302</v>
      </c>
      <c r="D350" s="3" t="str">
        <f t="shared" si="23"/>
        <v>22.0.1..S2580</v>
      </c>
      <c r="E350" s="3" t="s">
        <v>253</v>
      </c>
    </row>
    <row r="351" spans="1:5">
      <c r="A351" s="17">
        <v>2220200000</v>
      </c>
      <c r="B351" s="18" t="s">
        <v>137</v>
      </c>
    </row>
    <row r="352" spans="1:5" ht="56.25">
      <c r="A352" s="17">
        <v>2220220630</v>
      </c>
      <c r="B352" s="18" t="s">
        <v>303</v>
      </c>
    </row>
  </sheetData>
  <pageMargins left="0.5" right="0.27" top="0.63" bottom="0.43" header="0.36" footer="0.16"/>
  <pageSetup paperSize="9" scale="50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2017-11-16T14:32:53Z</cp:lastPrinted>
  <dcterms:created xsi:type="dcterms:W3CDTF">2017-11-01T09:50:17Z</dcterms:created>
  <dcterms:modified xsi:type="dcterms:W3CDTF">2018-05-28T13:57:33Z</dcterms:modified>
</cp:coreProperties>
</file>